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8713\400-Engineering\Roadway\EngData\"/>
    </mc:Choice>
  </mc:AlternateContent>
  <xr:revisionPtr revIDLastSave="0" documentId="13_ncr:1_{877834E8-BCFB-4906-AEEF-A4240EABAE8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CALCS'!$I$28:$Y$77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1" l="1"/>
  <c r="S51" i="1" s="1"/>
  <c r="I50" i="1"/>
  <c r="S50" i="1" s="1"/>
  <c r="P45" i="1"/>
  <c r="P44" i="1"/>
  <c r="S41" i="1"/>
  <c r="S42" i="1"/>
  <c r="K45" i="1"/>
  <c r="I45" i="1"/>
  <c r="I44" i="1"/>
  <c r="K44" i="1" s="1"/>
  <c r="I47" i="1"/>
  <c r="AA47" i="1" s="1"/>
  <c r="I48" i="1"/>
  <c r="K48" i="1" s="1"/>
  <c r="W48" i="1" s="1"/>
  <c r="I53" i="1"/>
  <c r="K53" i="1"/>
  <c r="P53" i="1" s="1"/>
  <c r="I54" i="1"/>
  <c r="K54" i="1"/>
  <c r="P54" i="1" s="1"/>
  <c r="L30" i="1"/>
  <c r="L29" i="1"/>
  <c r="J39" i="1"/>
  <c r="J38" i="1"/>
  <c r="J42" i="1"/>
  <c r="J41" i="1"/>
  <c r="I39" i="1"/>
  <c r="R39" i="1" s="1"/>
  <c r="I38" i="1"/>
  <c r="R38" i="1" s="1"/>
  <c r="K50" i="1" l="1"/>
  <c r="K51" i="1"/>
  <c r="K47" i="1"/>
  <c r="W47" i="1" s="1"/>
  <c r="AA48" i="1"/>
  <c r="K39" i="1"/>
  <c r="K38" i="1"/>
  <c r="N29" i="1"/>
  <c r="N30" i="1"/>
  <c r="I30" i="1"/>
  <c r="I29" i="1"/>
  <c r="N88" i="1" l="1"/>
  <c r="I42" i="1"/>
  <c r="I41" i="1"/>
  <c r="K41" i="1" l="1"/>
  <c r="W88" i="1"/>
  <c r="K42" i="1"/>
  <c r="N87" i="1"/>
  <c r="I36" i="1"/>
  <c r="R36" i="1" s="1"/>
  <c r="I35" i="1"/>
  <c r="R35" i="1" s="1"/>
  <c r="R88" i="1" s="1"/>
  <c r="I33" i="1"/>
  <c r="I32" i="1"/>
  <c r="S87" i="1" l="1"/>
  <c r="S88" i="1"/>
  <c r="P88" i="1"/>
  <c r="Y32" i="1"/>
  <c r="Y33" i="1"/>
  <c r="R87" i="1"/>
  <c r="K35" i="1"/>
  <c r="V35" i="1" s="1"/>
  <c r="K36" i="1"/>
  <c r="V36" i="1" s="1"/>
  <c r="P87" i="1"/>
  <c r="K32" i="1"/>
  <c r="V32" i="1" s="1"/>
  <c r="K33" i="1"/>
  <c r="V33" i="1" s="1"/>
  <c r="AB27" i="1"/>
  <c r="AA27" i="1"/>
  <c r="Z27" i="1"/>
  <c r="Y27" i="1"/>
  <c r="X27" i="1"/>
  <c r="W27" i="1"/>
  <c r="V27" i="1"/>
  <c r="U27" i="1"/>
  <c r="T27" i="1"/>
  <c r="S27" i="1"/>
  <c r="R27" i="1"/>
  <c r="P27" i="1"/>
  <c r="O27" i="1"/>
  <c r="N27" i="1"/>
  <c r="M27" i="1"/>
  <c r="AB15" i="1"/>
  <c r="AA15" i="1"/>
  <c r="Z15" i="1"/>
  <c r="Y15" i="1"/>
  <c r="X15" i="1"/>
  <c r="W15" i="1"/>
  <c r="V15" i="1"/>
  <c r="U15" i="1"/>
  <c r="T15" i="1"/>
  <c r="S15" i="1"/>
  <c r="R15" i="1"/>
  <c r="P15" i="1"/>
  <c r="O15" i="1"/>
  <c r="N15" i="1"/>
  <c r="M15" i="1"/>
  <c r="AB14" i="1"/>
  <c r="AA14" i="1"/>
  <c r="Z14" i="1"/>
  <c r="Y14" i="1"/>
  <c r="X14" i="1"/>
  <c r="W14" i="1"/>
  <c r="V14" i="1"/>
  <c r="U14" i="1"/>
  <c r="T14" i="1"/>
  <c r="S14" i="1"/>
  <c r="R14" i="1"/>
  <c r="P14" i="1"/>
  <c r="O14" i="1"/>
  <c r="N14" i="1"/>
  <c r="M14" i="1"/>
  <c r="V88" i="1" l="1"/>
  <c r="Y88" i="1"/>
  <c r="AA88" i="1"/>
  <c r="Y87" i="1"/>
  <c r="AA87" i="1"/>
  <c r="N95" i="1"/>
  <c r="V169" i="1"/>
  <c r="Q168" i="1"/>
  <c r="V87" i="1" l="1"/>
  <c r="W87" i="1"/>
  <c r="AD412" i="1"/>
  <c r="AC412" i="1"/>
  <c r="AB412" i="1"/>
  <c r="AA412" i="1"/>
  <c r="Z412" i="1"/>
  <c r="AD411" i="1"/>
  <c r="AC411" i="1"/>
  <c r="K352" i="1"/>
  <c r="I352" i="1"/>
  <c r="AD351" i="1"/>
  <c r="AC351" i="1"/>
  <c r="AB351" i="1"/>
  <c r="AA351" i="1"/>
  <c r="Z351" i="1"/>
  <c r="Y351" i="1"/>
  <c r="X351" i="1"/>
  <c r="W351" i="1"/>
  <c r="V351" i="1"/>
  <c r="U351" i="1"/>
  <c r="T351" i="1"/>
  <c r="R351" i="1"/>
  <c r="Q351" i="1"/>
  <c r="P351" i="1"/>
  <c r="O351" i="1"/>
  <c r="N351" i="1"/>
  <c r="M351" i="1"/>
  <c r="AD339" i="1"/>
  <c r="AC339" i="1"/>
  <c r="AB339" i="1"/>
  <c r="AA339" i="1"/>
  <c r="Z339" i="1"/>
  <c r="Y339" i="1"/>
  <c r="X339" i="1"/>
  <c r="W339" i="1"/>
  <c r="V339" i="1"/>
  <c r="U339" i="1"/>
  <c r="T339" i="1"/>
  <c r="R339" i="1"/>
  <c r="Q339" i="1"/>
  <c r="P339" i="1"/>
  <c r="O339" i="1"/>
  <c r="N339" i="1"/>
  <c r="M339" i="1"/>
  <c r="AD338" i="1"/>
  <c r="AC338" i="1"/>
  <c r="AB338" i="1"/>
  <c r="AA338" i="1"/>
  <c r="Z338" i="1"/>
  <c r="Y338" i="1"/>
  <c r="X338" i="1"/>
  <c r="W338" i="1"/>
  <c r="V338" i="1"/>
  <c r="U338" i="1"/>
  <c r="T338" i="1"/>
  <c r="R338" i="1"/>
  <c r="Q338" i="1"/>
  <c r="P338" i="1"/>
  <c r="O338" i="1"/>
  <c r="N338" i="1"/>
  <c r="M338" i="1"/>
  <c r="K272" i="1"/>
  <c r="I272" i="1"/>
  <c r="O168" i="1"/>
  <c r="U168" i="1" l="1"/>
  <c r="R168" i="1"/>
  <c r="W168" i="1"/>
  <c r="X168" i="1"/>
  <c r="P168" i="1"/>
  <c r="Y168" i="1"/>
  <c r="T168" i="1"/>
  <c r="S168" i="1"/>
  <c r="AD258" i="1" l="1"/>
  <c r="AC258" i="1"/>
  <c r="AB258" i="1"/>
  <c r="AA258" i="1"/>
  <c r="Z258" i="1"/>
  <c r="Y258" i="1"/>
  <c r="X258" i="1"/>
  <c r="W258" i="1"/>
  <c r="V258" i="1"/>
  <c r="U258" i="1"/>
  <c r="T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R96" i="1"/>
  <c r="Q96" i="1"/>
  <c r="P96" i="1"/>
  <c r="O96" i="1"/>
  <c r="N96" i="1"/>
  <c r="M96" i="1"/>
  <c r="AD15" i="1"/>
  <c r="AC15" i="1"/>
  <c r="AD331" i="1" l="1"/>
  <c r="AC331" i="1"/>
  <c r="AB331" i="1"/>
  <c r="AA331" i="1"/>
  <c r="Z331" i="1"/>
  <c r="V331" i="1"/>
  <c r="O331" i="1"/>
  <c r="AD330" i="1"/>
  <c r="AC330" i="1"/>
  <c r="AB330" i="1"/>
  <c r="AA330" i="1"/>
  <c r="Z330" i="1"/>
  <c r="V330" i="1"/>
  <c r="O330" i="1"/>
  <c r="AD250" i="1"/>
  <c r="AC250" i="1"/>
  <c r="AB250" i="1"/>
  <c r="AA250" i="1"/>
  <c r="Z250" i="1"/>
  <c r="V250" i="1"/>
  <c r="O250" i="1"/>
  <c r="AD249" i="1"/>
  <c r="AC249" i="1"/>
  <c r="AB249" i="1"/>
  <c r="AA249" i="1"/>
  <c r="Z249" i="1"/>
  <c r="V249" i="1"/>
  <c r="O249" i="1"/>
  <c r="AD169" i="1"/>
  <c r="AC169" i="1"/>
  <c r="AB169" i="1"/>
  <c r="AA169" i="1"/>
  <c r="AD168" i="1"/>
  <c r="AC168" i="1"/>
  <c r="AB168" i="1"/>
  <c r="AD270" i="1"/>
  <c r="AC270" i="1"/>
  <c r="AB270" i="1"/>
  <c r="AA270" i="1"/>
  <c r="Z270" i="1"/>
  <c r="Y270" i="1"/>
  <c r="Y330" i="1" s="1"/>
  <c r="X270" i="1"/>
  <c r="X330" i="1" s="1"/>
  <c r="W270" i="1"/>
  <c r="W330" i="1" s="1"/>
  <c r="V270" i="1"/>
  <c r="U270" i="1"/>
  <c r="T270" i="1"/>
  <c r="S330" i="1"/>
  <c r="R270" i="1"/>
  <c r="Q270" i="1"/>
  <c r="P270" i="1"/>
  <c r="O270" i="1"/>
  <c r="N270" i="1"/>
  <c r="N330" i="1" s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Y249" i="1" s="1"/>
  <c r="X189" i="1"/>
  <c r="X249" i="1" s="1"/>
  <c r="W189" i="1"/>
  <c r="W249" i="1" s="1"/>
  <c r="V189" i="1"/>
  <c r="U189" i="1"/>
  <c r="U249" i="1" s="1"/>
  <c r="T189" i="1"/>
  <c r="T249" i="1" s="1"/>
  <c r="S249" i="1"/>
  <c r="R189" i="1"/>
  <c r="Q189" i="1"/>
  <c r="P189" i="1"/>
  <c r="O189" i="1"/>
  <c r="N189" i="1"/>
  <c r="N249" i="1" s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Y169" i="1" s="1"/>
  <c r="X108" i="1"/>
  <c r="X169" i="1" s="1"/>
  <c r="W108" i="1"/>
  <c r="W169" i="1" s="1"/>
  <c r="V108" i="1"/>
  <c r="U108" i="1"/>
  <c r="U169" i="1" s="1"/>
  <c r="T108" i="1"/>
  <c r="T169" i="1" s="1"/>
  <c r="S169" i="1"/>
  <c r="R108" i="1"/>
  <c r="R169" i="1" s="1"/>
  <c r="Q108" i="1"/>
  <c r="Q169" i="1" s="1"/>
  <c r="P108" i="1"/>
  <c r="P169" i="1" s="1"/>
  <c r="O108" i="1"/>
  <c r="N108" i="1"/>
  <c r="N168" i="1" s="1"/>
  <c r="M108" i="1"/>
  <c r="AD95" i="1"/>
  <c r="AC95" i="1"/>
  <c r="AB95" i="1"/>
  <c r="AA95" i="1"/>
  <c r="Z95" i="1"/>
  <c r="Y95" i="1"/>
  <c r="X95" i="1"/>
  <c r="W95" i="1"/>
  <c r="V95" i="1"/>
  <c r="U95" i="1"/>
  <c r="T95" i="1"/>
  <c r="R95" i="1"/>
  <c r="Q95" i="1"/>
  <c r="P95" i="1"/>
  <c r="O95" i="1"/>
  <c r="M95" i="1"/>
  <c r="AD27" i="1"/>
  <c r="AC27" i="1"/>
  <c r="AD14" i="1"/>
  <c r="AC14" i="1"/>
  <c r="M249" i="1" l="1"/>
  <c r="M250" i="1" s="1"/>
  <c r="M330" i="1"/>
  <c r="M331" i="1" s="1"/>
  <c r="T330" i="1"/>
  <c r="T331" i="1" s="1"/>
  <c r="W331" i="1"/>
  <c r="U330" i="1"/>
  <c r="U331" i="1" s="1"/>
  <c r="X331" i="1"/>
  <c r="P330" i="1"/>
  <c r="P331" i="1" s="1"/>
  <c r="S331" i="1"/>
  <c r="Y331" i="1"/>
  <c r="Q330" i="1"/>
  <c r="Q331" i="1" s="1"/>
  <c r="R330" i="1"/>
  <c r="R331" i="1" s="1"/>
  <c r="Y250" i="1"/>
  <c r="N331" i="1"/>
  <c r="R249" i="1"/>
  <c r="R250" i="1" s="1"/>
  <c r="N250" i="1"/>
  <c r="P249" i="1"/>
  <c r="P250" i="1" s="1"/>
  <c r="Q249" i="1"/>
  <c r="Q250" i="1" s="1"/>
  <c r="S250" i="1"/>
  <c r="T250" i="1"/>
  <c r="U250" i="1"/>
  <c r="W250" i="1"/>
  <c r="X250" i="1"/>
  <c r="K271" i="1"/>
  <c r="I271" i="1"/>
  <c r="K191" i="1"/>
  <c r="I191" i="1"/>
  <c r="K190" i="1"/>
  <c r="I190" i="1"/>
  <c r="D9" i="1"/>
  <c r="D90" i="1" s="1"/>
  <c r="D171" i="1" s="1"/>
  <c r="D252" i="1" s="1"/>
  <c r="D333" i="1" s="1"/>
  <c r="S412" i="1" l="1"/>
  <c r="R412" i="1"/>
  <c r="M412" i="1"/>
  <c r="Q412" i="1" l="1"/>
  <c r="U412" i="1"/>
  <c r="T412" i="1"/>
  <c r="P412" i="1" l="1"/>
  <c r="X412" i="1"/>
  <c r="Y412" i="1"/>
  <c r="W412" i="1"/>
</calcChain>
</file>

<file path=xl/sharedStrings.xml><?xml version="1.0" encoding="utf-8"?>
<sst xmlns="http://schemas.openxmlformats.org/spreadsheetml/2006/main" count="164" uniqueCount="49">
  <si>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</si>
  <si>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</si>
  <si>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</si>
  <si>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</si>
  <si>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</si>
  <si>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</si>
  <si>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</si>
  <si>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</si>
  <si>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</si>
  <si>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</si>
  <si>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</si>
  <si>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</si>
  <si>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</si>
  <si>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</si>
  <si>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</si>
  <si>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</si>
  <si>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</si>
  <si>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</si>
  <si>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</si>
  <si>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</si>
  <si>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</si>
  <si>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</si>
  <si>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</si>
  <si>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</si>
  <si>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</si>
  <si>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</si>
  <si>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</si>
  <si>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</si>
  <si>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</si>
  <si>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</si>
  <si>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</si>
  <si>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OFFICE
CALCS</t>
  </si>
  <si>
    <t>OFFICECALCS3</t>
  </si>
  <si>
    <t>OFFICECALCS4</t>
  </si>
  <si>
    <t xml:space="preserve">TOTALS CARRIED TO SHEET 5 </t>
  </si>
  <si>
    <t>TOTALS CARRIED TO SHEET GENERAL SUMMARY</t>
  </si>
  <si>
    <t>204E10000</t>
  </si>
  <si>
    <t>304E20000</t>
  </si>
  <si>
    <t>407E20000</t>
  </si>
  <si>
    <t>LT/RT</t>
  </si>
  <si>
    <t xml:space="preserve"> 6"</t>
  </si>
  <si>
    <t>408E10001</t>
  </si>
  <si>
    <t>301E56000</t>
  </si>
  <si>
    <t xml:space="preserve"> (0.06 GAL/SY)</t>
  </si>
  <si>
    <t>617E10101</t>
  </si>
  <si>
    <t>202E23000</t>
  </si>
  <si>
    <t>6"</t>
  </si>
  <si>
    <t>4.5"</t>
  </si>
  <si>
    <t>441E70100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</si>
</sst>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9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7" fontId="6" fillId="0" borderId="6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0" xfId="0" applyNumberFormat="1" applyFont="1" applyAlignment="1">
      <alignment horizontal="center" vertical="center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9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>
      <alignment horizontal="center" vertical="center"/>
    </xf>
    <xf numFmtId="0" fontId="6" fillId="5" borderId="22" xfId="0" applyFont="1" applyFill="1" applyBorder="1" applyAlignment="1" applyProtection="1">
      <alignment vertical="center" wrapText="1"/>
      <protection locked="0"/>
    </xf>
    <xf numFmtId="2" fontId="10" fillId="0" borderId="10" xfId="0" applyNumberFormat="1" applyFont="1" applyBorder="1" applyAlignment="1">
      <alignment horizontal="center" vertical="center"/>
    </xf>
    <xf numFmtId="2" fontId="6" fillId="0" borderId="20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vertical="center"/>
      <protection locked="0"/>
    </xf>
    <xf numFmtId="167" fontId="6" fillId="0" borderId="29" xfId="0" applyNumberFormat="1" applyFont="1" applyBorder="1" applyAlignment="1" applyProtection="1">
      <alignment vertical="center"/>
      <protection locked="0"/>
    </xf>
    <xf numFmtId="167" fontId="6" fillId="0" borderId="28" xfId="0" applyNumberFormat="1" applyFont="1" applyBorder="1" applyAlignment="1" applyProtection="1">
      <alignment vertical="center"/>
      <protection locked="0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>
      <alignment horizontal="center" vertical="center"/>
    </xf>
    <xf numFmtId="0" fontId="6" fillId="0" borderId="27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>
      <alignment horizontal="center" vertical="center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8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9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29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67" fontId="5" fillId="0" borderId="7" xfId="0" applyNumberFormat="1" applyFont="1" applyBorder="1" applyAlignment="1" applyProtection="1">
      <alignment vertical="center"/>
      <protection locked="0"/>
    </xf>
    <xf numFmtId="0" fontId="5" fillId="0" borderId="29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29" xfId="0" applyFont="1" applyBorder="1" applyAlignment="1">
      <alignment horizontal="right" vertical="center"/>
    </xf>
    <xf numFmtId="0" fontId="9" fillId="0" borderId="28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89</xdr:row>
      <xdr:rowOff>76200</xdr:rowOff>
    </xdr:from>
    <xdr:to>
      <xdr:col>30</xdr:col>
      <xdr:colOff>0</xdr:colOff>
      <xdr:row>89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079/105209/400-Engineering/Roadway/EngData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/>
          <cell r="C7909" t="str">
            <v>SY</v>
          </cell>
          <cell r="D7909" t="str">
            <v>AGREED UNIT PRICE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/>
          <cell r="C7910" t="str">
            <v>MILE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/>
          <cell r="C7911" t="str">
            <v>CY</v>
          </cell>
          <cell r="D7911" t="str">
            <v>AGREED UNIT PRICE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/>
          <cell r="C7912" t="str">
            <v>LB</v>
          </cell>
          <cell r="D7912" t="str">
            <v>AGREED UNIT PRICE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/>
          <cell r="C7913" t="str">
            <v>MNTH</v>
          </cell>
          <cell r="D7913" t="str">
            <v>AGREED UNIT PRICE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/>
          <cell r="C7914" t="str">
            <v>TON</v>
          </cell>
          <cell r="D7914" t="str">
            <v>AGREED UNIT PRICE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/>
          <cell r="C7915" t="str">
            <v>TKFT</v>
          </cell>
          <cell r="D7915" t="str">
            <v>AGREED UNIT PRICE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/>
          <cell r="C7916" t="str">
            <v>HOUR</v>
          </cell>
          <cell r="D7916" t="str">
            <v>AGREED UNIT PRICE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/>
          <cell r="C7917" t="str">
            <v>DAY</v>
          </cell>
          <cell r="D7917" t="str">
            <v>AGREED UNIT PRICE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/>
          <cell r="C7918" t="str">
            <v>GAL</v>
          </cell>
          <cell r="D7918" t="str">
            <v>AGREED UNIT PRICE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/>
          <cell r="C7919" t="str">
            <v>STA</v>
          </cell>
          <cell r="D7919" t="str">
            <v>AGREED UNIT PRICE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/>
          <cell r="C7920" t="str">
            <v>MSF</v>
          </cell>
          <cell r="D7920" t="str">
            <v>AGREED UNIT PRICE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/>
          <cell r="C7921" t="str">
            <v>MGAL</v>
          </cell>
          <cell r="D7921" t="str">
            <v>AGREED UNIT PRICE</v>
          </cell>
          <cell r="E7921"/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412"/>
  <sheetViews>
    <sheetView showGridLines="0" tabSelected="1" zoomScale="90" zoomScaleNormal="90" workbookViewId="0"/>
  </sheetViews>
  <sheetFormatPr defaultRowHeight="12.75" customHeight="1" x14ac:dyDescent="0.2"/>
  <cols>
    <col min="1" max="1" width="2.5703125" style="6" customWidth="1"/>
    <col min="2" max="2" width="9.140625" style="6"/>
    <col min="3" max="3" width="4.855468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85">
        <f>AF9</f>
        <v>1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60" t="s">
        <v>31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/>
      <c r="N10" s="45" t="s">
        <v>45</v>
      </c>
      <c r="O10" s="45"/>
      <c r="P10" s="45" t="s">
        <v>36</v>
      </c>
      <c r="Q10" s="45"/>
      <c r="R10" s="45" t="s">
        <v>42</v>
      </c>
      <c r="S10" s="45" t="s">
        <v>37</v>
      </c>
      <c r="T10" s="45"/>
      <c r="U10" s="45"/>
      <c r="V10" s="45" t="s">
        <v>38</v>
      </c>
      <c r="W10" s="45" t="s">
        <v>41</v>
      </c>
      <c r="X10" s="45"/>
      <c r="Y10" s="45" t="s">
        <v>48</v>
      </c>
      <c r="Z10" s="45"/>
      <c r="AA10" s="45" t="s">
        <v>44</v>
      </c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 t="s">
        <v>40</v>
      </c>
      <c r="T11" s="15"/>
      <c r="U11" s="15"/>
      <c r="V11" s="15" t="s">
        <v>43</v>
      </c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 t="s">
        <v>47</v>
      </c>
      <c r="S13" s="17" t="s">
        <v>46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86" t="s">
        <v>18</v>
      </c>
      <c r="D14" s="89" t="s">
        <v>2</v>
      </c>
      <c r="E14" s="90"/>
      <c r="F14" s="91"/>
      <c r="G14" s="95" t="s">
        <v>9</v>
      </c>
      <c r="H14" s="97" t="s">
        <v>0</v>
      </c>
      <c r="I14" s="97" t="s">
        <v>10</v>
      </c>
      <c r="J14" s="97" t="s">
        <v>30</v>
      </c>
      <c r="K14" s="97" t="s">
        <v>29</v>
      </c>
      <c r="L14" s="97" t="s">
        <v>3</v>
      </c>
      <c r="M14" s="18" t="str">
        <f t="shared" ref="M14:AB14" si="0">IF(OR(TRIM(M10)=0,TRIM(M10)=""),"",IF(IFERROR(TRIM(INDEX(QryItemNamed,MATCH(TRIM(M10),ITEM,0),2)),"")="Y","SPECIAL",LEFT(IFERROR(TRIM(INDEX(ITEM,MATCH(TRIM(M10),ITEM,0))),""),3)))</f>
        <v/>
      </c>
      <c r="N14" s="18" t="str">
        <f>IF(OR(TRIM(N10)=0,TRIM(N10)=""),"",IF(IFERROR(TRIM(INDEX(QryItemNamed,MATCH(TRIM(N10),ITEM,0),2)),"")="Y","SPECIAL",LEFT(IFERROR(TRIM(INDEX(ITEM,MATCH(TRIM(N10),ITEM,0))),""),3)))</f>
        <v>202</v>
      </c>
      <c r="O14" s="18" t="str">
        <f>IF(OR(TRIM(O10)=0,TRIM(O10)=""),"",IF(IFERROR(TRIM(INDEX(QryItemNamed,MATCH(TRIM(O10),ITEM,0),2)),"")="Y","SPECIAL",LEFT(IFERROR(TRIM(INDEX(ITEM,MATCH(TRIM(O10),ITEM,0))),""),3)))</f>
        <v/>
      </c>
      <c r="P14" s="18" t="str">
        <f>IF(OR(TRIM(P10)=0,TRIM(P10)=""),"",IF(IFERROR(TRIM(INDEX(QryItemNamed,MATCH(TRIM(P10),ITEM,0),2)),"")="Y","SPECIAL",LEFT(IFERROR(TRIM(INDEX(ITEM,MATCH(TRIM(P10),ITEM,0))),""),3)))</f>
        <v>204</v>
      </c>
      <c r="Q14" s="18"/>
      <c r="R14" s="18" t="str">
        <f>IF(OR(TRIM(R10)=0,TRIM(R10)=""),"",IF(IFERROR(TRIM(INDEX(QryItemNamed,MATCH(TRIM(R10),ITEM,0),2)),"")="Y","SPECIAL",LEFT(IFERROR(TRIM(INDEX(ITEM,MATCH(TRIM(R10),ITEM,0))),""),3)))</f>
        <v>301</v>
      </c>
      <c r="S14" s="18" t="str">
        <f t="shared" si="0"/>
        <v>304</v>
      </c>
      <c r="T14" s="18" t="str">
        <f t="shared" si="0"/>
        <v/>
      </c>
      <c r="U14" s="18" t="str">
        <f t="shared" si="0"/>
        <v/>
      </c>
      <c r="V14" s="18" t="str">
        <f t="shared" si="0"/>
        <v>407</v>
      </c>
      <c r="W14" s="18" t="str">
        <f t="shared" si="0"/>
        <v>408</v>
      </c>
      <c r="X14" s="18" t="str">
        <f t="shared" si="0"/>
        <v/>
      </c>
      <c r="Y14" s="18" t="str">
        <f t="shared" si="0"/>
        <v>441</v>
      </c>
      <c r="Z14" s="18" t="str">
        <f t="shared" si="0"/>
        <v/>
      </c>
      <c r="AA14" s="18" t="str">
        <f t="shared" si="0"/>
        <v>617</v>
      </c>
      <c r="AB14" s="18" t="str">
        <f t="shared" si="0"/>
        <v/>
      </c>
      <c r="AC14" s="18" t="str">
        <f t="shared" ref="AC14:AD14" si="1">IF(OR(TRIM(AC10)=0,TRIM(AC10)=""),"",IF(IFERROR(TRIM(INDEX(QryItemNamed,MATCH(TRIM(AC10),ITEM,0),2)),"")="Y","SPECIAL",LEFT(IFERROR(TRIM(INDEX(ITEM,MATCH(TRIM(AC10),ITEM,0))),""),3)))</f>
        <v/>
      </c>
      <c r="AD14" s="18" t="str">
        <f t="shared" si="1"/>
        <v/>
      </c>
    </row>
    <row r="15" spans="1:38" ht="12.75" customHeight="1" x14ac:dyDescent="0.2">
      <c r="B15" s="87"/>
      <c r="D15" s="92"/>
      <c r="E15" s="93"/>
      <c r="F15" s="94"/>
      <c r="G15" s="96"/>
      <c r="H15" s="98"/>
      <c r="I15" s="98"/>
      <c r="J15" s="98"/>
      <c r="K15" s="98"/>
      <c r="L15" s="98"/>
      <c r="M15" s="76" t="str">
        <f t="shared" ref="M15:AB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76" t="str">
        <f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REMOVED</v>
      </c>
      <c r="O15" s="76" t="str">
        <f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/>
      </c>
      <c r="P15" s="76" t="str">
        <f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SUBGRADE COMPACTION</v>
      </c>
      <c r="Q15" s="76"/>
      <c r="R15" s="76" t="str">
        <f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ASPHALT CONCRETE BASE, PG64-22, (449)</v>
      </c>
      <c r="S15" s="76" t="str">
        <f t="shared" si="2"/>
        <v>AGGREGATE BASE 6"</v>
      </c>
      <c r="T15" s="76" t="str">
        <f t="shared" si="2"/>
        <v/>
      </c>
      <c r="U15" s="76" t="str">
        <f t="shared" si="2"/>
        <v/>
      </c>
      <c r="V15" s="76" t="str">
        <f t="shared" si="2"/>
        <v>NON-TRACKING TACK COAT (0.06 GAL/SY)</v>
      </c>
      <c r="W15" s="76" t="str">
        <f t="shared" si="2"/>
        <v>PRIME COAT, AS PER PLAN</v>
      </c>
      <c r="X15" s="76" t="str">
        <f t="shared" si="2"/>
        <v/>
      </c>
      <c r="Y15" s="76" t="str">
        <f t="shared" si="2"/>
        <v>ASPHALT CONCRETE SURFACE COURSE, TYPE 1, (449), PG70-22M</v>
      </c>
      <c r="Z15" s="76" t="str">
        <f t="shared" si="2"/>
        <v/>
      </c>
      <c r="AA15" s="76" t="str">
        <f t="shared" si="2"/>
        <v>COMPACTED AGGREGATE, AS PER PLAN</v>
      </c>
      <c r="AB15" s="76" t="str">
        <f t="shared" si="2"/>
        <v/>
      </c>
      <c r="AC15" s="76" t="str">
        <f t="shared" ref="AC15:AD15" si="3">IF(OR(TRIM(AC10)=0,TRIM(AC10)=""),IF(AC11="","",AC11),IF(IFERROR(TRIM(INDEX(QryItemNamed,MATCH(TRIM(AC10),ITEM,0),2)),"")="Y",TRIM(RIGHT(IFERROR(TRIM(INDEX(QryItemNamed,MATCH(TRIM(AC10),ITEM,0),4)),"123456789012"),LEN(IFERROR(TRIM(INDEX(QryItemNamed,MATCH(TRIM(AC10),ITEM,0),4)),"123456789012"))-9))&amp;AC11,IFERROR(TRIM(INDEX(QryItemNamed,MATCH(TRIM(AC10),ITEM,0),4))&amp;AC11,"ITEM CODE DOES NOT EXIST IN ITEM MASTER")))</f>
        <v/>
      </c>
      <c r="AD15" s="76" t="str">
        <f t="shared" si="3"/>
        <v/>
      </c>
    </row>
    <row r="16" spans="1:38" ht="12.75" customHeight="1" x14ac:dyDescent="0.2">
      <c r="B16" s="87"/>
      <c r="D16" s="92"/>
      <c r="E16" s="93"/>
      <c r="F16" s="94"/>
      <c r="G16" s="96"/>
      <c r="H16" s="98"/>
      <c r="I16" s="98"/>
      <c r="J16" s="98"/>
      <c r="K16" s="98"/>
      <c r="L16" s="98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</row>
    <row r="17" spans="2:30" ht="12.75" customHeight="1" x14ac:dyDescent="0.2">
      <c r="B17" s="87"/>
      <c r="D17" s="92"/>
      <c r="E17" s="93"/>
      <c r="F17" s="94"/>
      <c r="G17" s="96"/>
      <c r="H17" s="98"/>
      <c r="I17" s="98"/>
      <c r="J17" s="98"/>
      <c r="K17" s="98"/>
      <c r="L17" s="98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</row>
    <row r="18" spans="2:30" ht="12.75" customHeight="1" x14ac:dyDescent="0.2">
      <c r="B18" s="87"/>
      <c r="D18" s="92"/>
      <c r="E18" s="93"/>
      <c r="F18" s="94"/>
      <c r="G18" s="96"/>
      <c r="H18" s="98"/>
      <c r="I18" s="98"/>
      <c r="J18" s="98"/>
      <c r="K18" s="98"/>
      <c r="L18" s="98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</row>
    <row r="19" spans="2:30" ht="12.75" customHeight="1" x14ac:dyDescent="0.2">
      <c r="B19" s="87"/>
      <c r="D19" s="92"/>
      <c r="E19" s="93"/>
      <c r="F19" s="94"/>
      <c r="G19" s="96"/>
      <c r="H19" s="98"/>
      <c r="I19" s="98"/>
      <c r="J19" s="98"/>
      <c r="K19" s="98"/>
      <c r="L19" s="98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</row>
    <row r="20" spans="2:30" ht="12.75" customHeight="1" x14ac:dyDescent="0.2">
      <c r="B20" s="87"/>
      <c r="D20" s="92"/>
      <c r="E20" s="93"/>
      <c r="F20" s="94"/>
      <c r="G20" s="96"/>
      <c r="H20" s="98"/>
      <c r="I20" s="98"/>
      <c r="J20" s="98"/>
      <c r="K20" s="98"/>
      <c r="L20" s="98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</row>
    <row r="21" spans="2:30" ht="12.75" customHeight="1" x14ac:dyDescent="0.2">
      <c r="B21" s="87"/>
      <c r="D21" s="92"/>
      <c r="E21" s="93"/>
      <c r="F21" s="94"/>
      <c r="G21" s="96"/>
      <c r="H21" s="98"/>
      <c r="I21" s="98"/>
      <c r="J21" s="98"/>
      <c r="K21" s="98"/>
      <c r="L21" s="98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</row>
    <row r="22" spans="2:30" ht="12.75" customHeight="1" x14ac:dyDescent="0.2">
      <c r="B22" s="87"/>
      <c r="D22" s="92"/>
      <c r="E22" s="93"/>
      <c r="F22" s="94"/>
      <c r="G22" s="96"/>
      <c r="H22" s="98"/>
      <c r="I22" s="98"/>
      <c r="J22" s="98"/>
      <c r="K22" s="98"/>
      <c r="L22" s="98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</row>
    <row r="23" spans="2:30" ht="12.75" customHeight="1" x14ac:dyDescent="0.2">
      <c r="B23" s="87"/>
      <c r="D23" s="92"/>
      <c r="E23" s="93"/>
      <c r="F23" s="94"/>
      <c r="G23" s="96"/>
      <c r="H23" s="98"/>
      <c r="I23" s="98"/>
      <c r="J23" s="98"/>
      <c r="K23" s="98"/>
      <c r="L23" s="98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</row>
    <row r="24" spans="2:30" ht="12.75" customHeight="1" x14ac:dyDescent="0.2">
      <c r="B24" s="87"/>
      <c r="D24" s="92"/>
      <c r="E24" s="93"/>
      <c r="F24" s="94"/>
      <c r="G24" s="96"/>
      <c r="H24" s="98"/>
      <c r="I24" s="98"/>
      <c r="J24" s="98"/>
      <c r="K24" s="98"/>
      <c r="L24" s="98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</row>
    <row r="25" spans="2:30" ht="12.75" customHeight="1" x14ac:dyDescent="0.2">
      <c r="B25" s="87"/>
      <c r="D25" s="92"/>
      <c r="E25" s="93"/>
      <c r="F25" s="94"/>
      <c r="G25" s="96"/>
      <c r="H25" s="98"/>
      <c r="I25" s="98"/>
      <c r="J25" s="98"/>
      <c r="K25" s="98"/>
      <c r="L25" s="98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</row>
    <row r="26" spans="2:30" ht="12.75" customHeight="1" x14ac:dyDescent="0.2">
      <c r="B26" s="87"/>
      <c r="D26" s="92"/>
      <c r="E26" s="93"/>
      <c r="F26" s="94"/>
      <c r="G26" s="96"/>
      <c r="H26" s="98"/>
      <c r="I26" s="98"/>
      <c r="J26" s="98"/>
      <c r="K26" s="98"/>
      <c r="L26" s="9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</row>
    <row r="27" spans="2:30" ht="12.75" customHeight="1" thickBot="1" x14ac:dyDescent="0.25">
      <c r="B27" s="88"/>
      <c r="D27" s="79"/>
      <c r="E27" s="79"/>
      <c r="F27" s="79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B27" si="4">IF(OR(TRIM(M10)=0,TRIM(M10)=""),"",IF(IFERROR(TRIM(INDEX(QryItemNamed,MATCH(TRIM(M10),ITEM,0),3)),"")="LS","",IFERROR(TRIM(INDEX(QryItemNamed,MATCH(TRIM(M10),ITEM,0),3)),"")))</f>
        <v/>
      </c>
      <c r="N27" s="21" t="str">
        <f>IF(OR(TRIM(N10)=0,TRIM(N10)=""),"",IF(IFERROR(TRIM(INDEX(QryItemNamed,MATCH(TRIM(N10),ITEM,0),3)),"")="LS","",IFERROR(TRIM(INDEX(QryItemNamed,MATCH(TRIM(N10),ITEM,0),3)),"")))</f>
        <v>SY</v>
      </c>
      <c r="O27" s="21" t="str">
        <f>IF(OR(TRIM(O10)=0,TRIM(O10)=""),"",IF(IFERROR(TRIM(INDEX(QryItemNamed,MATCH(TRIM(O10),ITEM,0),3)),"")="LS","",IFERROR(TRIM(INDEX(QryItemNamed,MATCH(TRIM(O10),ITEM,0),3)),"")))</f>
        <v/>
      </c>
      <c r="P27" s="21" t="str">
        <f>IF(OR(TRIM(P10)=0,TRIM(P10)=""),"",IF(IFERROR(TRIM(INDEX(QryItemNamed,MATCH(TRIM(P10),ITEM,0),3)),"")="LS","",IFERROR(TRIM(INDEX(QryItemNamed,MATCH(TRIM(P10),ITEM,0),3)),"")))</f>
        <v>SY</v>
      </c>
      <c r="Q27" s="21"/>
      <c r="R27" s="21" t="str">
        <f>IF(OR(TRIM(R10)=0,TRIM(R10)=""),"",IF(IFERROR(TRIM(INDEX(QryItemNamed,MATCH(TRIM(R10),ITEM,0),3)),"")="LS","",IFERROR(TRIM(INDEX(QryItemNamed,MATCH(TRIM(R10),ITEM,0),3)),"")))</f>
        <v>CY</v>
      </c>
      <c r="S27" s="21" t="str">
        <f t="shared" si="4"/>
        <v>CY</v>
      </c>
      <c r="T27" s="21" t="str">
        <f t="shared" si="4"/>
        <v/>
      </c>
      <c r="U27" s="21" t="str">
        <f t="shared" si="4"/>
        <v/>
      </c>
      <c r="V27" s="21" t="str">
        <f t="shared" si="4"/>
        <v>GAL</v>
      </c>
      <c r="W27" s="21" t="str">
        <f t="shared" si="4"/>
        <v>GAL</v>
      </c>
      <c r="X27" s="21" t="str">
        <f t="shared" si="4"/>
        <v/>
      </c>
      <c r="Y27" s="21" t="str">
        <f t="shared" si="4"/>
        <v>CY</v>
      </c>
      <c r="Z27" s="21" t="str">
        <f t="shared" si="4"/>
        <v/>
      </c>
      <c r="AA27" s="21" t="str">
        <f t="shared" si="4"/>
        <v>CY</v>
      </c>
      <c r="AB27" s="21" t="str">
        <f t="shared" si="4"/>
        <v/>
      </c>
      <c r="AC27" s="21" t="str">
        <f t="shared" ref="AC27:AD27" si="5">IF(OR(TRIM(AC10)=0,TRIM(AC10)=""),"",IF(IFERROR(TRIM(INDEX(QryItemNamed,MATCH(TRIM(AC10),ITEM,0),3)),"")="LS","",IFERROR(TRIM(INDEX(QryItemNamed,MATCH(TRIM(AC10),ITEM,0),3)),"")))</f>
        <v/>
      </c>
      <c r="AD27" s="21" t="str">
        <f t="shared" si="5"/>
        <v/>
      </c>
    </row>
    <row r="28" spans="2:30" ht="12.75" customHeight="1" x14ac:dyDescent="0.2">
      <c r="B28" s="48"/>
      <c r="D28" s="22"/>
      <c r="E28" s="23"/>
      <c r="F28" s="22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9">
        <v>1</v>
      </c>
      <c r="D29" s="22">
        <v>59150</v>
      </c>
      <c r="E29" s="23" t="s">
        <v>1</v>
      </c>
      <c r="F29" s="22">
        <v>59255.14</v>
      </c>
      <c r="G29" s="24"/>
      <c r="H29" s="23" t="s">
        <v>39</v>
      </c>
      <c r="I29" s="23">
        <f>F29-D29</f>
        <v>105.13999999999942</v>
      </c>
      <c r="J29" s="25">
        <v>33.5</v>
      </c>
      <c r="K29" s="27"/>
      <c r="L29" s="25">
        <f>3240.4/9</f>
        <v>360.04444444444448</v>
      </c>
      <c r="M29" s="25"/>
      <c r="N29" s="25">
        <f>L29</f>
        <v>360.04444444444448</v>
      </c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9">
        <v>1</v>
      </c>
      <c r="D30" s="22">
        <v>59333.58</v>
      </c>
      <c r="E30" s="23" t="s">
        <v>1</v>
      </c>
      <c r="F30" s="22">
        <v>59450</v>
      </c>
      <c r="G30" s="24"/>
      <c r="H30" s="23" t="s">
        <v>39</v>
      </c>
      <c r="I30" s="23">
        <f>F30-D30</f>
        <v>116.41999999999825</v>
      </c>
      <c r="J30" s="25">
        <v>32.049999999999997</v>
      </c>
      <c r="K30" s="27"/>
      <c r="L30" s="25">
        <f>3474.27/9</f>
        <v>386.03</v>
      </c>
      <c r="M30" s="25"/>
      <c r="N30" s="25">
        <f>L30</f>
        <v>386.03</v>
      </c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9">
        <v>1</v>
      </c>
      <c r="D31" s="51"/>
      <c r="E31" s="29"/>
      <c r="F31" s="51"/>
      <c r="G31" s="30"/>
      <c r="H31" s="29"/>
      <c r="I31" s="27"/>
      <c r="J31" s="27"/>
      <c r="K31" s="27"/>
      <c r="L31" s="27"/>
      <c r="M31" s="72"/>
      <c r="N31" s="54"/>
      <c r="O31" s="54"/>
      <c r="P31" s="54"/>
      <c r="Q31" s="74"/>
      <c r="R31" s="25"/>
      <c r="S31" s="27"/>
      <c r="T31" s="27"/>
      <c r="U31" s="27"/>
      <c r="V31" s="27"/>
      <c r="W31" s="27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9">
        <v>1</v>
      </c>
      <c r="D32" s="22">
        <v>59150</v>
      </c>
      <c r="E32" s="23" t="s">
        <v>1</v>
      </c>
      <c r="F32" s="22">
        <v>59255.14</v>
      </c>
      <c r="G32" s="24"/>
      <c r="H32" s="23" t="s">
        <v>39</v>
      </c>
      <c r="I32" s="25">
        <f>F32-D32</f>
        <v>105.13999999999942</v>
      </c>
      <c r="J32" s="27">
        <v>40</v>
      </c>
      <c r="K32" s="27">
        <f>(I32*J32)/9</f>
        <v>467.28888888888628</v>
      </c>
      <c r="L32" s="66"/>
      <c r="M32" s="27"/>
      <c r="N32" s="54"/>
      <c r="O32" s="54"/>
      <c r="P32" s="25"/>
      <c r="Q32" s="74"/>
      <c r="R32" s="25"/>
      <c r="S32" s="25"/>
      <c r="T32" s="27"/>
      <c r="U32" s="27"/>
      <c r="V32" s="25">
        <f>K32*0.06*2</f>
        <v>56.074666666666353</v>
      </c>
      <c r="W32" s="25"/>
      <c r="X32" s="25"/>
      <c r="Y32" s="25">
        <f>(I32*J32*0.125/27)*2</f>
        <v>38.940740740740523</v>
      </c>
      <c r="Z32" s="25"/>
      <c r="AA32" s="25"/>
      <c r="AB32" s="31"/>
      <c r="AC32" s="26"/>
      <c r="AD32" s="27"/>
    </row>
    <row r="33" spans="2:30" ht="12.75" customHeight="1" x14ac:dyDescent="0.2">
      <c r="B33" s="49">
        <v>1</v>
      </c>
      <c r="D33" s="22">
        <v>59333.58</v>
      </c>
      <c r="E33" s="23" t="s">
        <v>1</v>
      </c>
      <c r="F33" s="22">
        <v>59450</v>
      </c>
      <c r="G33" s="24"/>
      <c r="H33" s="23" t="s">
        <v>39</v>
      </c>
      <c r="I33" s="25">
        <f>F33-D33</f>
        <v>116.41999999999825</v>
      </c>
      <c r="J33" s="27">
        <v>40</v>
      </c>
      <c r="K33" s="27">
        <f>(I33*J33)/9</f>
        <v>517.42222222221449</v>
      </c>
      <c r="L33" s="53"/>
      <c r="M33" s="27"/>
      <c r="N33" s="54"/>
      <c r="O33" s="54"/>
      <c r="P33" s="25"/>
      <c r="Q33" s="25"/>
      <c r="R33" s="25"/>
      <c r="S33" s="25"/>
      <c r="T33" s="27"/>
      <c r="U33" s="27"/>
      <c r="V33" s="25">
        <f>K33*0.06*2</f>
        <v>62.090666666665733</v>
      </c>
      <c r="W33" s="25"/>
      <c r="X33" s="27"/>
      <c r="Y33" s="25">
        <f>(I33*J33*0.125/27)*2</f>
        <v>43.118518518517874</v>
      </c>
      <c r="Z33" s="25"/>
      <c r="AA33" s="25"/>
      <c r="AB33" s="31"/>
      <c r="AC33" s="26"/>
      <c r="AD33" s="27"/>
    </row>
    <row r="34" spans="2:30" ht="12.75" customHeight="1" x14ac:dyDescent="0.2">
      <c r="B34" s="49">
        <v>1</v>
      </c>
      <c r="D34" s="51"/>
      <c r="E34" s="29"/>
      <c r="F34" s="51"/>
      <c r="G34" s="30"/>
      <c r="H34" s="29"/>
      <c r="I34" s="27"/>
      <c r="J34" s="27"/>
      <c r="K34" s="27"/>
      <c r="L34" s="27"/>
      <c r="M34" s="27"/>
      <c r="N34" s="54"/>
      <c r="O34" s="72"/>
      <c r="P34" s="54"/>
      <c r="Q34" s="25"/>
      <c r="R34" s="27"/>
      <c r="S34" s="27"/>
      <c r="T34" s="27"/>
      <c r="U34" s="27"/>
      <c r="V34" s="25"/>
      <c r="W34" s="27"/>
      <c r="X34" s="27"/>
      <c r="Y34" s="25"/>
      <c r="Z34" s="25"/>
      <c r="AA34" s="25"/>
      <c r="AB34" s="31"/>
      <c r="AC34" s="26"/>
      <c r="AD34" s="27"/>
    </row>
    <row r="35" spans="2:30" ht="12.75" customHeight="1" x14ac:dyDescent="0.2">
      <c r="B35" s="49">
        <v>1</v>
      </c>
      <c r="D35" s="22">
        <v>59150</v>
      </c>
      <c r="E35" s="23" t="s">
        <v>1</v>
      </c>
      <c r="F35" s="22">
        <v>59255.14</v>
      </c>
      <c r="G35" s="30"/>
      <c r="H35" s="23" t="s">
        <v>39</v>
      </c>
      <c r="I35" s="25">
        <f>F35-D35</f>
        <v>105.13999999999942</v>
      </c>
      <c r="J35" s="27">
        <v>40.666666599999999</v>
      </c>
      <c r="K35" s="27">
        <f>(I35*J35)/9</f>
        <v>475.07703625821955</v>
      </c>
      <c r="L35" s="27"/>
      <c r="M35" s="27"/>
      <c r="N35" s="25"/>
      <c r="O35" s="25"/>
      <c r="P35" s="25"/>
      <c r="Q35" s="54"/>
      <c r="R35" s="25">
        <f>(I35*J35*0.375)/27</f>
        <v>59.384629532277444</v>
      </c>
      <c r="S35" s="27"/>
      <c r="T35" s="27"/>
      <c r="U35" s="27"/>
      <c r="V35" s="25">
        <f t="shared" ref="V35:V36" si="6">K35*0.06</f>
        <v>28.504622175493171</v>
      </c>
      <c r="W35" s="27"/>
      <c r="X35" s="27"/>
      <c r="Y35" s="25"/>
      <c r="Z35" s="25"/>
      <c r="AA35" s="25"/>
      <c r="AB35" s="31"/>
      <c r="AC35" s="26"/>
      <c r="AD35" s="27"/>
    </row>
    <row r="36" spans="2:30" ht="12.75" customHeight="1" x14ac:dyDescent="0.2">
      <c r="B36" s="49">
        <v>1</v>
      </c>
      <c r="D36" s="22">
        <v>59333.58</v>
      </c>
      <c r="E36" s="23" t="s">
        <v>1</v>
      </c>
      <c r="F36" s="22">
        <v>59450</v>
      </c>
      <c r="G36" s="30"/>
      <c r="H36" s="23" t="s">
        <v>39</v>
      </c>
      <c r="I36" s="25">
        <f>F36-D36</f>
        <v>116.41999999999825</v>
      </c>
      <c r="J36" s="27">
        <v>40.666666659999997</v>
      </c>
      <c r="K36" s="27">
        <f>(I36*J36)/9</f>
        <v>526.04592583968088</v>
      </c>
      <c r="L36" s="27"/>
      <c r="M36" s="27"/>
      <c r="N36" s="25"/>
      <c r="O36" s="25"/>
      <c r="P36" s="25"/>
      <c r="Q36" s="27"/>
      <c r="R36" s="25">
        <f>(I36*J36*0.375)/27</f>
        <v>65.755740729960124</v>
      </c>
      <c r="S36" s="27"/>
      <c r="T36" s="27"/>
      <c r="U36" s="27"/>
      <c r="V36" s="25">
        <f t="shared" si="6"/>
        <v>31.562755550380853</v>
      </c>
      <c r="W36" s="27"/>
      <c r="X36" s="27"/>
      <c r="Y36" s="27"/>
      <c r="Z36" s="27"/>
      <c r="AA36" s="27"/>
      <c r="AB36" s="31"/>
      <c r="AC36" s="26"/>
      <c r="AD36" s="27"/>
    </row>
    <row r="37" spans="2:30" ht="12.75" customHeight="1" x14ac:dyDescent="0.2">
      <c r="B37" s="49">
        <v>1</v>
      </c>
      <c r="D37" s="51"/>
      <c r="E37" s="23"/>
      <c r="F37" s="51"/>
      <c r="G37" s="30"/>
      <c r="H37" s="23"/>
      <c r="I37" s="25"/>
      <c r="J37" s="27"/>
      <c r="K37" s="27"/>
      <c r="L37" s="75"/>
      <c r="M37" s="27"/>
      <c r="N37" s="54"/>
      <c r="O37" s="54"/>
      <c r="P37" s="54"/>
      <c r="Q37" s="25"/>
      <c r="R37" s="25"/>
      <c r="S37" s="27"/>
      <c r="T37" s="27"/>
      <c r="U37" s="27"/>
      <c r="V37" s="25"/>
      <c r="W37" s="25"/>
      <c r="X37" s="25"/>
      <c r="Y37" s="27"/>
      <c r="Z37" s="27"/>
      <c r="AA37" s="27"/>
      <c r="AB37" s="31"/>
      <c r="AC37" s="26"/>
      <c r="AD37" s="27"/>
    </row>
    <row r="38" spans="2:30" ht="12.75" customHeight="1" x14ac:dyDescent="0.2">
      <c r="B38" s="49">
        <v>1</v>
      </c>
      <c r="D38" s="22">
        <v>59150</v>
      </c>
      <c r="E38" s="23" t="s">
        <v>1</v>
      </c>
      <c r="F38" s="22">
        <v>59255.14</v>
      </c>
      <c r="G38" s="30"/>
      <c r="H38" s="23" t="s">
        <v>39</v>
      </c>
      <c r="I38" s="25">
        <f>F38-D38</f>
        <v>105.13999999999942</v>
      </c>
      <c r="J38" s="27">
        <f>40+10/12+10/12</f>
        <v>41.666666666666671</v>
      </c>
      <c r="K38" s="27">
        <f>(I38*J38)/9</f>
        <v>486.75925925925662</v>
      </c>
      <c r="L38" s="27"/>
      <c r="M38" s="27"/>
      <c r="N38" s="25"/>
      <c r="O38" s="25"/>
      <c r="P38" s="25"/>
      <c r="Q38" s="54"/>
      <c r="R38" s="25">
        <f t="shared" ref="R38:R39" si="7">(I38*J38*0.375)/27</f>
        <v>60.844907407407071</v>
      </c>
      <c r="S38" s="27"/>
      <c r="T38" s="27"/>
      <c r="U38" s="27"/>
      <c r="V38" s="25"/>
      <c r="W38" s="25"/>
      <c r="X38" s="25"/>
      <c r="Y38" s="27"/>
      <c r="Z38" s="27"/>
      <c r="AA38" s="27"/>
      <c r="AB38" s="31"/>
      <c r="AC38" s="26"/>
      <c r="AD38" s="27"/>
    </row>
    <row r="39" spans="2:30" ht="12.75" customHeight="1" x14ac:dyDescent="0.2">
      <c r="B39" s="49">
        <v>1</v>
      </c>
      <c r="D39" s="22">
        <v>59333.58</v>
      </c>
      <c r="E39" s="23" t="s">
        <v>1</v>
      </c>
      <c r="F39" s="22">
        <v>59450</v>
      </c>
      <c r="G39" s="30"/>
      <c r="H39" s="23" t="s">
        <v>39</v>
      </c>
      <c r="I39" s="25">
        <f>F39-D39</f>
        <v>116.41999999999825</v>
      </c>
      <c r="J39" s="27">
        <f>40+10/12+10/12</f>
        <v>41.666666666666671</v>
      </c>
      <c r="K39" s="27">
        <f t="shared" ref="K39:K41" si="8">(I39*J39)/9</f>
        <v>538.98148148147345</v>
      </c>
      <c r="L39" s="27"/>
      <c r="M39" s="27"/>
      <c r="N39" s="25"/>
      <c r="O39" s="25"/>
      <c r="P39" s="25"/>
      <c r="Q39" s="27"/>
      <c r="R39" s="25">
        <f t="shared" si="7"/>
        <v>67.372685185184181</v>
      </c>
      <c r="S39" s="27"/>
      <c r="T39" s="27"/>
      <c r="U39" s="27"/>
      <c r="V39" s="25"/>
      <c r="W39" s="25"/>
      <c r="X39" s="25"/>
      <c r="Y39" s="27"/>
      <c r="Z39" s="27"/>
      <c r="AA39" s="27"/>
      <c r="AB39" s="31"/>
      <c r="AC39" s="26"/>
      <c r="AD39" s="27"/>
    </row>
    <row r="40" spans="2:30" ht="12.75" customHeight="1" x14ac:dyDescent="0.2">
      <c r="B40" s="49">
        <v>1</v>
      </c>
      <c r="D40" s="51"/>
      <c r="E40" s="29"/>
      <c r="F40" s="51"/>
      <c r="G40" s="30"/>
      <c r="H40" s="29"/>
      <c r="I40" s="27"/>
      <c r="J40" s="27"/>
      <c r="K40" s="27"/>
      <c r="L40" s="53"/>
      <c r="M40" s="27"/>
      <c r="N40" s="54"/>
      <c r="O40" s="54"/>
      <c r="P40" s="54"/>
      <c r="Q40" s="25"/>
      <c r="R40" s="54"/>
      <c r="S40" s="27"/>
      <c r="T40" s="27"/>
      <c r="U40" s="27"/>
      <c r="V40" s="25"/>
      <c r="W40" s="25"/>
      <c r="X40" s="25"/>
      <c r="Y40" s="27"/>
      <c r="Z40" s="27"/>
      <c r="AA40" s="27"/>
      <c r="AB40" s="31"/>
      <c r="AC40" s="26"/>
      <c r="AD40" s="27"/>
    </row>
    <row r="41" spans="2:30" ht="12.75" customHeight="1" x14ac:dyDescent="0.2">
      <c r="B41" s="49">
        <v>1</v>
      </c>
      <c r="D41" s="22">
        <v>59150</v>
      </c>
      <c r="E41" s="23" t="s">
        <v>1</v>
      </c>
      <c r="F41" s="22">
        <v>59255.14</v>
      </c>
      <c r="G41" s="30"/>
      <c r="H41" s="23" t="s">
        <v>39</v>
      </c>
      <c r="I41" s="25">
        <f>F41-D41</f>
        <v>105.13999999999942</v>
      </c>
      <c r="J41" s="54">
        <f>40+16/12+16/12</f>
        <v>42.666666666666671</v>
      </c>
      <c r="K41" s="27">
        <f t="shared" si="8"/>
        <v>498.44148148147877</v>
      </c>
      <c r="L41" s="27"/>
      <c r="M41" s="27"/>
      <c r="N41" s="54"/>
      <c r="O41" s="54"/>
      <c r="P41" s="54"/>
      <c r="Q41" s="25"/>
      <c r="R41" s="54"/>
      <c r="S41" s="27">
        <f>(I41*J41*0.5)/27</f>
        <v>83.073580246913124</v>
      </c>
      <c r="T41" s="25"/>
      <c r="U41" s="25"/>
      <c r="V41" s="25"/>
      <c r="W41" s="25"/>
      <c r="X41" s="27"/>
      <c r="Y41" s="27"/>
      <c r="Z41" s="27"/>
      <c r="AA41" s="27"/>
      <c r="AB41" s="31"/>
      <c r="AC41" s="26"/>
      <c r="AD41" s="27"/>
    </row>
    <row r="42" spans="2:30" ht="12.75" customHeight="1" x14ac:dyDescent="0.2">
      <c r="B42" s="49">
        <v>1</v>
      </c>
      <c r="D42" s="22">
        <v>59333.58</v>
      </c>
      <c r="E42" s="23" t="s">
        <v>1</v>
      </c>
      <c r="F42" s="22">
        <v>59450</v>
      </c>
      <c r="G42" s="30"/>
      <c r="H42" s="23" t="s">
        <v>39</v>
      </c>
      <c r="I42" s="25">
        <f>F42-D42</f>
        <v>116.41999999999825</v>
      </c>
      <c r="J42" s="54">
        <f>40+16/12+16/12</f>
        <v>42.666666666666671</v>
      </c>
      <c r="K42" s="27">
        <f>(I42*J42)/9</f>
        <v>551.91703703702888</v>
      </c>
      <c r="L42" s="27"/>
      <c r="M42" s="27"/>
      <c r="N42" s="27"/>
      <c r="O42" s="27"/>
      <c r="P42" s="54"/>
      <c r="Q42" s="25"/>
      <c r="R42" s="54"/>
      <c r="S42" s="27">
        <f>(I42*J42*0.5)/27</f>
        <v>91.986172839504803</v>
      </c>
      <c r="T42" s="25"/>
      <c r="U42" s="25"/>
      <c r="V42" s="27"/>
      <c r="W42" s="25"/>
      <c r="X42" s="27"/>
      <c r="Y42" s="27"/>
      <c r="Z42" s="27"/>
      <c r="AA42" s="27"/>
      <c r="AB42" s="31"/>
      <c r="AC42" s="26"/>
      <c r="AD42" s="27"/>
    </row>
    <row r="43" spans="2:30" ht="12.75" customHeight="1" x14ac:dyDescent="0.2">
      <c r="B43" s="49">
        <v>1</v>
      </c>
      <c r="D43" s="51"/>
      <c r="E43" s="29"/>
      <c r="F43" s="51"/>
      <c r="G43" s="30"/>
      <c r="H43" s="29"/>
      <c r="I43" s="27"/>
      <c r="J43" s="27"/>
      <c r="K43" s="27"/>
      <c r="L43" s="53"/>
      <c r="M43" s="27"/>
      <c r="N43" s="27"/>
      <c r="O43" s="27"/>
      <c r="P43" s="54"/>
      <c r="Q43" s="25"/>
      <c r="R43" s="54"/>
      <c r="S43" s="27"/>
      <c r="T43" s="27"/>
      <c r="U43" s="27"/>
      <c r="V43" s="25"/>
      <c r="W43" s="25"/>
      <c r="X43" s="25"/>
      <c r="Y43" s="25"/>
      <c r="Z43" s="31"/>
      <c r="AA43" s="31"/>
      <c r="AB43" s="31"/>
      <c r="AC43" s="26"/>
      <c r="AD43" s="27"/>
    </row>
    <row r="44" spans="2:30" ht="12.75" customHeight="1" x14ac:dyDescent="0.2">
      <c r="B44" s="49">
        <v>1</v>
      </c>
      <c r="D44" s="22">
        <v>59150</v>
      </c>
      <c r="E44" s="23" t="s">
        <v>1</v>
      </c>
      <c r="F44" s="22">
        <v>59255.14</v>
      </c>
      <c r="G44" s="30"/>
      <c r="H44" s="23" t="s">
        <v>39</v>
      </c>
      <c r="I44" s="25">
        <f>F44-D44</f>
        <v>105.13999999999942</v>
      </c>
      <c r="J44" s="27">
        <v>43</v>
      </c>
      <c r="K44" s="27">
        <f t="shared" ref="K44:K45" si="9">(I44*J44)/9</f>
        <v>502.33555555555279</v>
      </c>
      <c r="L44" s="27"/>
      <c r="M44" s="27"/>
      <c r="N44" s="54"/>
      <c r="O44" s="54"/>
      <c r="P44" s="54">
        <f>K44</f>
        <v>502.33555555555279</v>
      </c>
      <c r="Q44" s="25"/>
      <c r="R44" s="54"/>
      <c r="S44" s="25"/>
      <c r="T44" s="25"/>
      <c r="U44" s="25"/>
      <c r="V44" s="25"/>
      <c r="W44" s="25"/>
      <c r="X44" s="27"/>
      <c r="Y44" s="25"/>
      <c r="Z44" s="25"/>
      <c r="AA44" s="31"/>
      <c r="AB44" s="31"/>
      <c r="AC44" s="26"/>
      <c r="AD44" s="27"/>
    </row>
    <row r="45" spans="2:30" ht="12.75" customHeight="1" x14ac:dyDescent="0.2">
      <c r="B45" s="49">
        <v>1</v>
      </c>
      <c r="D45" s="22">
        <v>59333.58</v>
      </c>
      <c r="E45" s="23" t="s">
        <v>1</v>
      </c>
      <c r="F45" s="22">
        <v>59450</v>
      </c>
      <c r="G45" s="30"/>
      <c r="H45" s="23" t="s">
        <v>39</v>
      </c>
      <c r="I45" s="25">
        <f>F45-D45</f>
        <v>116.41999999999825</v>
      </c>
      <c r="J45" s="27">
        <v>43</v>
      </c>
      <c r="K45" s="27">
        <f>(I45*J45)/9</f>
        <v>556.22888888888053</v>
      </c>
      <c r="L45" s="27"/>
      <c r="M45" s="25"/>
      <c r="N45" s="25"/>
      <c r="O45" s="25"/>
      <c r="P45" s="25">
        <f>K45</f>
        <v>556.22888888888053</v>
      </c>
      <c r="Q45" s="25"/>
      <c r="R45" s="25"/>
      <c r="S45" s="25"/>
      <c r="T45" s="25"/>
      <c r="U45" s="25"/>
      <c r="V45" s="25"/>
      <c r="W45" s="25"/>
      <c r="X45" s="27"/>
      <c r="Y45" s="25"/>
      <c r="Z45" s="25"/>
      <c r="AA45" s="31"/>
      <c r="AB45" s="31"/>
      <c r="AC45" s="26"/>
      <c r="AD45" s="27"/>
    </row>
    <row r="46" spans="2:30" ht="12.75" customHeight="1" x14ac:dyDescent="0.2">
      <c r="B46" s="49">
        <v>1</v>
      </c>
      <c r="D46" s="51"/>
      <c r="E46" s="29"/>
      <c r="F46" s="51"/>
      <c r="G46" s="30"/>
      <c r="H46" s="29"/>
      <c r="I46" s="27"/>
      <c r="J46" s="27"/>
      <c r="K46" s="27"/>
      <c r="L46" s="53"/>
      <c r="M46" s="27"/>
      <c r="N46" s="54"/>
      <c r="O46" s="54"/>
      <c r="P46" s="54"/>
      <c r="Q46" s="25"/>
      <c r="R46" s="54"/>
      <c r="S46" s="27"/>
      <c r="T46" s="27"/>
      <c r="U46" s="27"/>
      <c r="V46" s="25"/>
      <c r="W46" s="25"/>
      <c r="X46" s="25"/>
      <c r="Y46" s="27"/>
      <c r="Z46" s="25"/>
      <c r="AA46" s="31"/>
      <c r="AB46" s="31"/>
      <c r="AC46" s="26"/>
      <c r="AD46" s="27"/>
    </row>
    <row r="47" spans="2:30" ht="12.75" customHeight="1" x14ac:dyDescent="0.2">
      <c r="B47" s="49">
        <v>1</v>
      </c>
      <c r="D47" s="22">
        <v>59150</v>
      </c>
      <c r="E47" s="23" t="s">
        <v>1</v>
      </c>
      <c r="F47" s="22">
        <v>59255.14</v>
      </c>
      <c r="G47" s="30"/>
      <c r="H47" s="23" t="s">
        <v>39</v>
      </c>
      <c r="I47" s="25">
        <f>F47-D47</f>
        <v>105.13999999999942</v>
      </c>
      <c r="J47" s="27">
        <v>4</v>
      </c>
      <c r="K47" s="27">
        <f>(I47*J47)/9</f>
        <v>46.728888888888633</v>
      </c>
      <c r="L47" s="27"/>
      <c r="M47" s="27"/>
      <c r="N47" s="25"/>
      <c r="O47" s="25"/>
      <c r="P47" s="25"/>
      <c r="Q47" s="25"/>
      <c r="R47" s="25"/>
      <c r="S47" s="27"/>
      <c r="T47" s="25"/>
      <c r="U47" s="25"/>
      <c r="V47" s="25"/>
      <c r="W47" s="25">
        <f>K47*0.4</f>
        <v>18.691555555555453</v>
      </c>
      <c r="X47" s="27"/>
      <c r="Y47" s="31"/>
      <c r="Z47" s="27"/>
      <c r="AA47" s="25">
        <f>(I47*J47*0.0833333333333333)/27</f>
        <v>1.2980246913580171</v>
      </c>
      <c r="AB47" s="31"/>
      <c r="AC47" s="26"/>
      <c r="AD47" s="27"/>
    </row>
    <row r="48" spans="2:30" ht="12.75" customHeight="1" x14ac:dyDescent="0.2">
      <c r="B48" s="49">
        <v>1</v>
      </c>
      <c r="D48" s="22">
        <v>59333.58</v>
      </c>
      <c r="E48" s="23" t="s">
        <v>1</v>
      </c>
      <c r="F48" s="22">
        <v>59450</v>
      </c>
      <c r="G48" s="30"/>
      <c r="H48" s="23" t="s">
        <v>39</v>
      </c>
      <c r="I48" s="25">
        <f>F48-D48</f>
        <v>116.41999999999825</v>
      </c>
      <c r="J48" s="27">
        <v>4</v>
      </c>
      <c r="K48" s="27">
        <f>(I48*J48)/9</f>
        <v>51.742222222221443</v>
      </c>
      <c r="L48" s="27"/>
      <c r="M48" s="27"/>
      <c r="N48" s="25"/>
      <c r="O48" s="25"/>
      <c r="P48" s="25"/>
      <c r="Q48" s="27"/>
      <c r="R48" s="25"/>
      <c r="S48" s="27"/>
      <c r="T48" s="27"/>
      <c r="U48" s="25"/>
      <c r="V48" s="27"/>
      <c r="W48" s="27">
        <f>K48*0.4</f>
        <v>20.69688888888858</v>
      </c>
      <c r="X48" s="27"/>
      <c r="Y48" s="31"/>
      <c r="Z48" s="27"/>
      <c r="AA48" s="27">
        <f>(I48*J48*0.0833333333333333)/27</f>
        <v>1.4372839506172619</v>
      </c>
      <c r="AB48" s="31"/>
      <c r="AC48" s="26"/>
      <c r="AD48" s="27"/>
    </row>
    <row r="49" spans="2:30" ht="12.75" customHeight="1" x14ac:dyDescent="0.2">
      <c r="B49" s="49">
        <v>1</v>
      </c>
      <c r="D49" s="51"/>
      <c r="E49" s="29"/>
      <c r="F49" s="51"/>
      <c r="G49" s="30"/>
      <c r="H49" s="29"/>
      <c r="I49" s="27"/>
      <c r="J49" s="27"/>
      <c r="K49" s="27"/>
      <c r="L49" s="53"/>
      <c r="M49" s="27"/>
      <c r="N49" s="54"/>
      <c r="O49" s="54"/>
      <c r="P49" s="54"/>
      <c r="Q49" s="25"/>
      <c r="R49" s="54"/>
      <c r="S49" s="27"/>
      <c r="T49" s="27"/>
      <c r="U49" s="27"/>
      <c r="V49" s="25"/>
      <c r="W49" s="25"/>
      <c r="X49" s="25"/>
      <c r="Y49" s="27"/>
      <c r="Z49" s="25"/>
      <c r="AA49" s="31"/>
      <c r="AB49" s="31"/>
      <c r="AC49" s="26"/>
      <c r="AD49" s="27"/>
    </row>
    <row r="50" spans="2:30" ht="12.75" customHeight="1" x14ac:dyDescent="0.2">
      <c r="B50" s="49">
        <v>1</v>
      </c>
      <c r="D50" s="22">
        <v>59255.14</v>
      </c>
      <c r="E50" s="23" t="s">
        <v>1</v>
      </c>
      <c r="F50" s="22">
        <v>59280.14</v>
      </c>
      <c r="G50" s="30"/>
      <c r="H50" s="23" t="s">
        <v>39</v>
      </c>
      <c r="I50" s="25">
        <f>F50-D50</f>
        <v>25</v>
      </c>
      <c r="J50" s="27">
        <v>41</v>
      </c>
      <c r="K50" s="27">
        <f>(I50*J50)/9</f>
        <v>113.88888888888889</v>
      </c>
      <c r="L50" s="27"/>
      <c r="M50" s="27"/>
      <c r="N50" s="25"/>
      <c r="O50" s="25"/>
      <c r="P50" s="25"/>
      <c r="Q50" s="25"/>
      <c r="R50" s="25"/>
      <c r="S50" s="27">
        <f>(I50*J50*0.5)/27</f>
        <v>18.981481481481481</v>
      </c>
      <c r="T50" s="25"/>
      <c r="U50" s="25"/>
      <c r="V50" s="25"/>
      <c r="W50" s="25"/>
      <c r="X50" s="27"/>
      <c r="Y50" s="31"/>
      <c r="Z50" s="27"/>
      <c r="AA50" s="25"/>
      <c r="AB50" s="31"/>
      <c r="AC50" s="26"/>
      <c r="AD50" s="27"/>
    </row>
    <row r="51" spans="2:30" ht="12.75" customHeight="1" x14ac:dyDescent="0.2">
      <c r="B51" s="49">
        <v>1</v>
      </c>
      <c r="D51" s="22">
        <v>59308.58</v>
      </c>
      <c r="E51" s="23" t="s">
        <v>1</v>
      </c>
      <c r="F51" s="22">
        <v>59333.58</v>
      </c>
      <c r="G51" s="30"/>
      <c r="H51" s="23" t="s">
        <v>39</v>
      </c>
      <c r="I51" s="25">
        <f>F51-D51</f>
        <v>25</v>
      </c>
      <c r="J51" s="27">
        <v>41</v>
      </c>
      <c r="K51" s="27">
        <f>(I51*J51)/9</f>
        <v>113.88888888888889</v>
      </c>
      <c r="L51" s="27"/>
      <c r="M51" s="27"/>
      <c r="N51" s="25"/>
      <c r="O51" s="25"/>
      <c r="P51" s="25"/>
      <c r="Q51" s="27"/>
      <c r="R51" s="25"/>
      <c r="S51" s="27">
        <f>(I51*J51*0.5)/27</f>
        <v>18.981481481481481</v>
      </c>
      <c r="T51" s="27"/>
      <c r="U51" s="27"/>
      <c r="V51" s="27"/>
      <c r="W51" s="27"/>
      <c r="X51" s="27"/>
      <c r="Y51" s="31"/>
      <c r="Z51" s="27"/>
      <c r="AA51" s="27"/>
      <c r="AB51" s="31"/>
      <c r="AC51" s="26"/>
      <c r="AD51" s="27"/>
    </row>
    <row r="52" spans="2:30" ht="12.75" customHeight="1" x14ac:dyDescent="0.2">
      <c r="B52" s="49">
        <v>1</v>
      </c>
      <c r="D52" s="51"/>
      <c r="E52" s="29"/>
      <c r="F52" s="28"/>
      <c r="G52" s="30"/>
      <c r="H52" s="29"/>
      <c r="I52" s="27"/>
      <c r="J52" s="27"/>
      <c r="K52" s="27"/>
      <c r="L52" s="27"/>
      <c r="M52" s="27"/>
      <c r="N52" s="54"/>
      <c r="O52" s="54"/>
      <c r="P52" s="25"/>
      <c r="Q52" s="72"/>
      <c r="R52" s="23"/>
      <c r="S52" s="27"/>
      <c r="T52" s="27"/>
      <c r="U52" s="27"/>
      <c r="V52" s="27"/>
      <c r="W52" s="27"/>
      <c r="X52" s="27"/>
      <c r="Y52" s="31"/>
      <c r="Z52" s="25"/>
      <c r="AA52" s="27"/>
      <c r="AB52" s="31"/>
      <c r="AC52" s="26"/>
      <c r="AD52" s="27"/>
    </row>
    <row r="53" spans="2:30" ht="12.75" customHeight="1" x14ac:dyDescent="0.2">
      <c r="B53" s="49">
        <v>1</v>
      </c>
      <c r="D53" s="28">
        <v>59255.14</v>
      </c>
      <c r="E53" s="29" t="s">
        <v>1</v>
      </c>
      <c r="F53" s="28">
        <v>59280.14</v>
      </c>
      <c r="G53" s="30"/>
      <c r="H53" s="29" t="s">
        <v>39</v>
      </c>
      <c r="I53" s="27">
        <f>F53-D53</f>
        <v>25</v>
      </c>
      <c r="J53" s="27">
        <v>43</v>
      </c>
      <c r="K53" s="27">
        <f>(I53*J53)/9</f>
        <v>119.44444444444444</v>
      </c>
      <c r="L53" s="27"/>
      <c r="M53" s="25"/>
      <c r="N53" s="25"/>
      <c r="O53" s="27"/>
      <c r="P53" s="25">
        <f>K53</f>
        <v>119.44444444444444</v>
      </c>
      <c r="Q53" s="25"/>
      <c r="R53" s="25"/>
      <c r="S53" s="25"/>
      <c r="T53" s="25"/>
      <c r="U53" s="25"/>
      <c r="V53" s="25"/>
      <c r="W53" s="27"/>
      <c r="X53" s="25"/>
      <c r="Y53" s="31"/>
      <c r="Z53" s="31"/>
      <c r="AA53" s="31"/>
      <c r="AB53" s="27"/>
      <c r="AC53" s="26"/>
      <c r="AD53" s="27"/>
    </row>
    <row r="54" spans="2:30" ht="12.75" customHeight="1" x14ac:dyDescent="0.2">
      <c r="B54" s="49">
        <v>1</v>
      </c>
      <c r="D54" s="28">
        <v>59308.58</v>
      </c>
      <c r="E54" s="29" t="s">
        <v>1</v>
      </c>
      <c r="F54" s="28">
        <v>59333.58</v>
      </c>
      <c r="G54" s="30"/>
      <c r="H54" s="29" t="s">
        <v>39</v>
      </c>
      <c r="I54" s="27">
        <f>F54-D54</f>
        <v>25</v>
      </c>
      <c r="J54" s="27">
        <v>43</v>
      </c>
      <c r="K54" s="27">
        <f>(I54*J54)/9</f>
        <v>119.44444444444444</v>
      </c>
      <c r="L54" s="27"/>
      <c r="M54" s="25"/>
      <c r="N54" s="54"/>
      <c r="O54" s="54"/>
      <c r="P54" s="25">
        <f>K54</f>
        <v>119.44444444444444</v>
      </c>
      <c r="Q54" s="25"/>
      <c r="R54" s="25"/>
      <c r="S54" s="25"/>
      <c r="T54" s="25"/>
      <c r="U54" s="25"/>
      <c r="V54" s="25"/>
      <c r="W54" s="25"/>
      <c r="X54" s="25"/>
      <c r="Y54" s="31"/>
      <c r="Z54" s="31"/>
      <c r="AA54" s="26"/>
      <c r="AB54" s="27"/>
      <c r="AC54" s="26"/>
      <c r="AD54" s="27"/>
    </row>
    <row r="55" spans="2:30" ht="12.75" customHeight="1" x14ac:dyDescent="0.2">
      <c r="B55" s="49">
        <v>1</v>
      </c>
      <c r="D55" s="28"/>
      <c r="E55" s="29"/>
      <c r="F55" s="28"/>
      <c r="G55" s="30"/>
      <c r="H55" s="29"/>
      <c r="I55" s="27"/>
      <c r="J55" s="27"/>
      <c r="K55" s="27"/>
      <c r="L55" s="27"/>
      <c r="M55" s="25"/>
      <c r="N55" s="54"/>
      <c r="O55" s="54"/>
      <c r="P55" s="25"/>
      <c r="Q55" s="25"/>
      <c r="R55" s="27"/>
      <c r="S55" s="25"/>
      <c r="T55" s="27"/>
      <c r="U55" s="27"/>
      <c r="V55" s="25"/>
      <c r="W55" s="25"/>
      <c r="X55" s="25"/>
      <c r="Y55" s="31"/>
      <c r="Z55" s="31"/>
      <c r="AA55" s="25"/>
      <c r="AB55" s="27"/>
      <c r="AC55" s="26"/>
      <c r="AD55" s="27"/>
    </row>
    <row r="56" spans="2:30" ht="12.75" customHeight="1" x14ac:dyDescent="0.2">
      <c r="B56" s="49">
        <v>1</v>
      </c>
      <c r="D56" s="28"/>
      <c r="E56" s="29"/>
      <c r="F56" s="28"/>
      <c r="G56" s="30"/>
      <c r="H56" s="29"/>
      <c r="I56" s="27"/>
      <c r="J56" s="27"/>
      <c r="K56" s="27"/>
      <c r="L56" s="25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5"/>
      <c r="X56" s="25"/>
      <c r="Y56" s="31"/>
      <c r="Z56" s="31"/>
      <c r="AA56" s="31"/>
      <c r="AB56" s="27"/>
      <c r="AC56" s="26"/>
      <c r="AD56" s="27"/>
    </row>
    <row r="57" spans="2:30" ht="12.75" customHeight="1" x14ac:dyDescent="0.2">
      <c r="B57" s="49">
        <v>1</v>
      </c>
      <c r="D57" s="51"/>
      <c r="E57" s="29"/>
      <c r="F57" s="51"/>
      <c r="G57" s="30"/>
      <c r="H57" s="29"/>
      <c r="I57" s="27"/>
      <c r="J57" s="27"/>
      <c r="K57" s="27"/>
      <c r="L57" s="25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31"/>
      <c r="AA57" s="31"/>
      <c r="AB57" s="27"/>
      <c r="AC57" s="26"/>
      <c r="AD57" s="27"/>
    </row>
    <row r="58" spans="2:30" ht="12.75" customHeight="1" x14ac:dyDescent="0.2">
      <c r="B58" s="49">
        <v>1</v>
      </c>
      <c r="D58" s="51"/>
      <c r="E58" s="29"/>
      <c r="F58" s="51"/>
      <c r="G58" s="30"/>
      <c r="H58" s="29"/>
      <c r="I58" s="27"/>
      <c r="J58" s="27"/>
      <c r="K58" s="27"/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7"/>
      <c r="W58" s="27"/>
      <c r="X58" s="27"/>
      <c r="Y58" s="25"/>
      <c r="Z58" s="31"/>
      <c r="AA58" s="31"/>
      <c r="AB58" s="27"/>
      <c r="AC58" s="26"/>
      <c r="AD58" s="27"/>
    </row>
    <row r="59" spans="2:30" ht="12.75" customHeight="1" x14ac:dyDescent="0.2">
      <c r="B59" s="49">
        <v>1</v>
      </c>
      <c r="D59" s="51"/>
      <c r="E59" s="29"/>
      <c r="F59" s="51"/>
      <c r="G59" s="30"/>
      <c r="H59" s="29"/>
      <c r="I59" s="27"/>
      <c r="J59" s="27"/>
      <c r="K59" s="27"/>
      <c r="L59" s="27"/>
      <c r="M59" s="25"/>
      <c r="N59" s="25"/>
      <c r="O59" s="27"/>
      <c r="P59" s="25"/>
      <c r="Q59" s="25"/>
      <c r="R59" s="27"/>
      <c r="S59" s="25"/>
      <c r="T59" s="25"/>
      <c r="U59" s="25"/>
      <c r="V59" s="25"/>
      <c r="W59" s="25"/>
      <c r="X59" s="27"/>
      <c r="Y59" s="25"/>
      <c r="Z59" s="31"/>
      <c r="AA59" s="31"/>
      <c r="AB59" s="27"/>
      <c r="AC59" s="26"/>
      <c r="AD59" s="27"/>
    </row>
    <row r="60" spans="2:30" ht="12.75" customHeight="1" x14ac:dyDescent="0.2">
      <c r="B60" s="49">
        <v>1</v>
      </c>
      <c r="D60" s="51"/>
      <c r="E60" s="29"/>
      <c r="F60" s="51"/>
      <c r="G60" s="30"/>
      <c r="H60" s="29"/>
      <c r="I60" s="27"/>
      <c r="J60" s="27"/>
      <c r="K60" s="27"/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7"/>
      <c r="Y60" s="25"/>
      <c r="Z60" s="31"/>
      <c r="AA60" s="31"/>
      <c r="AB60" s="27"/>
      <c r="AC60" s="26"/>
      <c r="AD60" s="27"/>
    </row>
    <row r="61" spans="2:30" ht="12.75" customHeight="1" x14ac:dyDescent="0.2">
      <c r="B61" s="49">
        <v>1</v>
      </c>
      <c r="D61" s="28"/>
      <c r="E61" s="29"/>
      <c r="F61" s="51"/>
      <c r="G61" s="30"/>
      <c r="H61" s="29"/>
      <c r="I61" s="27"/>
      <c r="J61" s="27"/>
      <c r="K61" s="27"/>
      <c r="L61" s="27"/>
      <c r="M61" s="25"/>
      <c r="N61" s="25"/>
      <c r="O61" s="27"/>
      <c r="P61" s="25"/>
      <c r="Q61" s="25"/>
      <c r="R61" s="27"/>
      <c r="S61" s="25"/>
      <c r="T61" s="27"/>
      <c r="U61" s="25"/>
      <c r="V61" s="25"/>
      <c r="W61" s="25"/>
      <c r="X61" s="27"/>
      <c r="Y61" s="25"/>
      <c r="Z61" s="25"/>
      <c r="AA61" s="31"/>
      <c r="AB61" s="27"/>
      <c r="AC61" s="26"/>
      <c r="AD61" s="27"/>
    </row>
    <row r="62" spans="2:30" ht="12.75" customHeight="1" x14ac:dyDescent="0.2">
      <c r="B62" s="49">
        <v>1</v>
      </c>
      <c r="D62" s="28"/>
      <c r="E62" s="29"/>
      <c r="F62" s="28"/>
      <c r="G62" s="30"/>
      <c r="H62" s="29"/>
      <c r="I62" s="27"/>
      <c r="J62" s="27"/>
      <c r="K62" s="27"/>
      <c r="L62" s="27"/>
      <c r="M62" s="25"/>
      <c r="N62" s="25"/>
      <c r="O62" s="27"/>
      <c r="P62" s="25"/>
      <c r="Q62" s="25"/>
      <c r="R62" s="27"/>
      <c r="S62" s="25"/>
      <c r="T62" s="25"/>
      <c r="U62" s="25"/>
      <c r="V62" s="25"/>
      <c r="W62" s="27"/>
      <c r="X62" s="25"/>
      <c r="Y62" s="31"/>
      <c r="Z62" s="27"/>
      <c r="AA62" s="31"/>
      <c r="AB62" s="27"/>
      <c r="AC62" s="26"/>
      <c r="AD62" s="27"/>
    </row>
    <row r="63" spans="2:30" ht="12.75" customHeight="1" x14ac:dyDescent="0.2">
      <c r="B63" s="49">
        <v>1</v>
      </c>
      <c r="D63" s="28"/>
      <c r="E63" s="29"/>
      <c r="F63" s="51"/>
      <c r="G63" s="30"/>
      <c r="H63" s="29"/>
      <c r="I63" s="27"/>
      <c r="J63" s="27"/>
      <c r="K63" s="27"/>
      <c r="L63" s="27"/>
      <c r="M63" s="25"/>
      <c r="N63" s="25"/>
      <c r="O63" s="27"/>
      <c r="P63" s="25"/>
      <c r="Q63" s="25"/>
      <c r="R63" s="27"/>
      <c r="S63" s="25"/>
      <c r="T63" s="25"/>
      <c r="U63" s="25"/>
      <c r="V63" s="25"/>
      <c r="W63" s="27"/>
      <c r="X63" s="27"/>
      <c r="Y63" s="27"/>
      <c r="Z63" s="25"/>
      <c r="AA63" s="31"/>
      <c r="AB63" s="27"/>
      <c r="AC63" s="31"/>
      <c r="AD63" s="27"/>
    </row>
    <row r="64" spans="2:30" ht="12.75" customHeight="1" x14ac:dyDescent="0.2">
      <c r="B64" s="49">
        <v>1</v>
      </c>
      <c r="D64" s="28"/>
      <c r="E64" s="29"/>
      <c r="F64" s="51"/>
      <c r="G64" s="30"/>
      <c r="H64" s="29"/>
      <c r="I64" s="27"/>
      <c r="J64" s="27"/>
      <c r="K64" s="27"/>
      <c r="L64" s="27"/>
      <c r="M64" s="25"/>
      <c r="N64" s="25"/>
      <c r="O64" s="27"/>
      <c r="P64" s="25"/>
      <c r="Q64" s="25"/>
      <c r="R64" s="27"/>
      <c r="S64" s="25"/>
      <c r="T64" s="25"/>
      <c r="U64" s="25"/>
      <c r="V64" s="25"/>
      <c r="W64" s="27"/>
      <c r="X64" s="25"/>
      <c r="Y64" s="31"/>
      <c r="Z64" s="27"/>
      <c r="AA64" s="25"/>
      <c r="AB64" s="27"/>
      <c r="AC64" s="26"/>
      <c r="AD64" s="27"/>
    </row>
    <row r="65" spans="2:30" ht="12.75" customHeight="1" x14ac:dyDescent="0.2">
      <c r="B65" s="49">
        <v>1</v>
      </c>
      <c r="D65" s="28"/>
      <c r="E65" s="29"/>
      <c r="F65" s="28"/>
      <c r="G65" s="30"/>
      <c r="H65" s="29"/>
      <c r="I65" s="27"/>
      <c r="J65" s="27"/>
      <c r="K65" s="27"/>
      <c r="L65" s="27"/>
      <c r="M65" s="25"/>
      <c r="N65" s="25"/>
      <c r="O65" s="27"/>
      <c r="P65" s="25"/>
      <c r="Q65" s="25"/>
      <c r="R65" s="25"/>
      <c r="S65" s="25"/>
      <c r="T65" s="25"/>
      <c r="U65" s="25"/>
      <c r="V65" s="25"/>
      <c r="W65" s="27"/>
      <c r="X65" s="25"/>
      <c r="Y65" s="31"/>
      <c r="Z65" s="27"/>
      <c r="AA65" s="27"/>
      <c r="AB65" s="27"/>
      <c r="AC65" s="26"/>
      <c r="AD65" s="27"/>
    </row>
    <row r="66" spans="2:30" ht="12.75" customHeight="1" x14ac:dyDescent="0.2">
      <c r="B66" s="49">
        <v>1</v>
      </c>
      <c r="D66" s="28"/>
      <c r="E66" s="29"/>
      <c r="F66" s="28"/>
      <c r="G66" s="30"/>
      <c r="H66" s="29"/>
      <c r="I66" s="27"/>
      <c r="J66" s="27"/>
      <c r="K66" s="27"/>
      <c r="L66" s="27"/>
      <c r="M66" s="27"/>
      <c r="N66" s="25"/>
      <c r="O66" s="27"/>
      <c r="P66" s="25"/>
      <c r="Q66" s="54"/>
      <c r="R66" s="27"/>
      <c r="S66" s="25"/>
      <c r="T66" s="25"/>
      <c r="U66" s="25"/>
      <c r="V66" s="25"/>
      <c r="W66" s="27"/>
      <c r="X66" s="25"/>
      <c r="Y66" s="31"/>
      <c r="Z66" s="27"/>
      <c r="AA66" s="25"/>
      <c r="AB66" s="27"/>
      <c r="AC66" s="26"/>
      <c r="AD66" s="27"/>
    </row>
    <row r="67" spans="2:30" ht="12.75" customHeight="1" x14ac:dyDescent="0.2">
      <c r="B67" s="49">
        <v>1</v>
      </c>
      <c r="D67" s="28"/>
      <c r="E67" s="29"/>
      <c r="F67" s="51"/>
      <c r="G67" s="30"/>
      <c r="H67" s="29"/>
      <c r="I67" s="27"/>
      <c r="J67" s="27"/>
      <c r="K67" s="27"/>
      <c r="L67" s="27"/>
      <c r="M67" s="25"/>
      <c r="N67" s="25"/>
      <c r="O67" s="27"/>
      <c r="P67" s="25"/>
      <c r="Q67" s="25"/>
      <c r="R67" s="27"/>
      <c r="S67" s="25"/>
      <c r="T67" s="25"/>
      <c r="U67" s="25"/>
      <c r="V67" s="25"/>
      <c r="W67" s="27"/>
      <c r="X67" s="25"/>
      <c r="Y67" s="31"/>
      <c r="Z67" s="27"/>
      <c r="AA67" s="27"/>
      <c r="AB67" s="27"/>
      <c r="AC67" s="26"/>
      <c r="AD67" s="27"/>
    </row>
    <row r="68" spans="2:30" ht="12.75" customHeight="1" x14ac:dyDescent="0.2">
      <c r="B68" s="49">
        <v>1</v>
      </c>
      <c r="D68" s="28"/>
      <c r="E68" s="29"/>
      <c r="F68" s="28"/>
      <c r="G68" s="30"/>
      <c r="H68" s="29"/>
      <c r="I68" s="27"/>
      <c r="J68" s="27"/>
      <c r="K68" s="27"/>
      <c r="L68" s="27"/>
      <c r="M68" s="25"/>
      <c r="N68" s="25"/>
      <c r="O68" s="27"/>
      <c r="P68" s="25"/>
      <c r="Q68" s="25"/>
      <c r="R68" s="25"/>
      <c r="S68" s="25"/>
      <c r="T68" s="25"/>
      <c r="U68" s="25"/>
      <c r="V68" s="25"/>
      <c r="W68" s="27"/>
      <c r="X68" s="25"/>
      <c r="Y68" s="31"/>
      <c r="Z68" s="27"/>
      <c r="AA68" s="27"/>
      <c r="AB68" s="27"/>
      <c r="AC68" s="26"/>
      <c r="AD68" s="27"/>
    </row>
    <row r="69" spans="2:30" ht="12.75" customHeight="1" x14ac:dyDescent="0.2">
      <c r="B69" s="49">
        <v>1</v>
      </c>
      <c r="D69" s="28"/>
      <c r="E69" s="29"/>
      <c r="F69" s="28"/>
      <c r="G69" s="30"/>
      <c r="H69" s="29"/>
      <c r="I69" s="27"/>
      <c r="J69" s="27"/>
      <c r="K69" s="27"/>
      <c r="L69" s="27"/>
      <c r="M69" s="27"/>
      <c r="N69" s="25"/>
      <c r="O69" s="27"/>
      <c r="P69" s="25"/>
      <c r="Q69" s="54"/>
      <c r="R69" s="27"/>
      <c r="S69" s="25"/>
      <c r="T69" s="25"/>
      <c r="U69" s="25"/>
      <c r="V69" s="25"/>
      <c r="W69" s="27"/>
      <c r="X69" s="25"/>
      <c r="Y69" s="31"/>
      <c r="Z69" s="27"/>
      <c r="AA69" s="27"/>
      <c r="AB69" s="27"/>
      <c r="AC69" s="26"/>
      <c r="AD69" s="27"/>
    </row>
    <row r="70" spans="2:30" ht="12.75" customHeight="1" x14ac:dyDescent="0.2">
      <c r="B70" s="49">
        <v>1</v>
      </c>
      <c r="D70" s="51"/>
      <c r="E70" s="29"/>
      <c r="F70" s="51"/>
      <c r="G70" s="30"/>
      <c r="H70" s="29"/>
      <c r="I70" s="27"/>
      <c r="J70" s="27"/>
      <c r="K70" s="27"/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9">
        <v>1</v>
      </c>
      <c r="D71" s="51"/>
      <c r="E71" s="29"/>
      <c r="F71" s="51"/>
      <c r="G71" s="30"/>
      <c r="H71" s="29"/>
      <c r="I71" s="27"/>
      <c r="J71" s="27"/>
      <c r="K71" s="27"/>
      <c r="L71" s="27"/>
      <c r="M71" s="25"/>
      <c r="N71" s="25"/>
      <c r="O71" s="27"/>
      <c r="P71" s="25"/>
      <c r="Q71" s="25"/>
      <c r="R71" s="25"/>
      <c r="S71" s="25"/>
      <c r="T71" s="25"/>
      <c r="U71" s="25"/>
      <c r="V71" s="25"/>
      <c r="W71" s="27"/>
      <c r="X71" s="25"/>
      <c r="Y71" s="31"/>
      <c r="Z71" s="25"/>
      <c r="AA71" s="25"/>
      <c r="AB71" s="27"/>
      <c r="AC71" s="26"/>
      <c r="AD71" s="27"/>
    </row>
    <row r="72" spans="2:30" ht="12.75" customHeight="1" x14ac:dyDescent="0.2">
      <c r="B72" s="49">
        <v>1</v>
      </c>
      <c r="D72" s="51"/>
      <c r="E72" s="29"/>
      <c r="F72" s="51"/>
      <c r="G72" s="30"/>
      <c r="H72" s="29"/>
      <c r="I72" s="27"/>
      <c r="J72" s="27"/>
      <c r="K72" s="27"/>
      <c r="L72" s="27"/>
      <c r="M72" s="25"/>
      <c r="N72" s="25"/>
      <c r="O72" s="27"/>
      <c r="P72" s="25"/>
      <c r="Q72" s="25"/>
      <c r="R72" s="25"/>
      <c r="S72" s="25"/>
      <c r="T72" s="25"/>
      <c r="U72" s="25"/>
      <c r="V72" s="25"/>
      <c r="W72" s="27"/>
      <c r="X72" s="25"/>
      <c r="Y72" s="31"/>
      <c r="Z72" s="25"/>
      <c r="AA72" s="25"/>
      <c r="AB72" s="27"/>
      <c r="AC72" s="26"/>
      <c r="AD72" s="27"/>
    </row>
    <row r="73" spans="2:30" ht="12.75" customHeight="1" x14ac:dyDescent="0.2">
      <c r="B73" s="49">
        <v>1</v>
      </c>
      <c r="D73" s="51"/>
      <c r="E73" s="29"/>
      <c r="F73" s="51"/>
      <c r="G73" s="30"/>
      <c r="H73" s="29"/>
      <c r="I73" s="27"/>
      <c r="J73" s="27"/>
      <c r="K73" s="27"/>
      <c r="L73" s="27"/>
      <c r="M73" s="25"/>
      <c r="N73" s="25"/>
      <c r="O73" s="27"/>
      <c r="P73" s="25"/>
      <c r="Q73" s="25"/>
      <c r="R73" s="25"/>
      <c r="S73" s="25"/>
      <c r="T73" s="25"/>
      <c r="U73" s="25"/>
      <c r="V73" s="25"/>
      <c r="W73" s="27"/>
      <c r="X73" s="25"/>
      <c r="Y73" s="31"/>
      <c r="Z73" s="25"/>
      <c r="AA73" s="25"/>
      <c r="AB73" s="27"/>
      <c r="AC73" s="26"/>
      <c r="AD73" s="27"/>
    </row>
    <row r="74" spans="2:30" ht="12.75" customHeight="1" x14ac:dyDescent="0.2">
      <c r="B74" s="49">
        <v>1</v>
      </c>
      <c r="D74" s="51"/>
      <c r="E74" s="29"/>
      <c r="F74" s="51"/>
      <c r="G74" s="30"/>
      <c r="H74" s="29"/>
      <c r="I74" s="27"/>
      <c r="J74" s="27"/>
      <c r="K74" s="27"/>
      <c r="L74" s="27"/>
      <c r="M74" s="25"/>
      <c r="N74" s="54"/>
      <c r="O74" s="54"/>
      <c r="P74" s="25"/>
      <c r="Q74" s="54"/>
      <c r="R74" s="23"/>
      <c r="S74" s="27"/>
      <c r="T74" s="27"/>
      <c r="U74" s="27"/>
      <c r="V74" s="27"/>
      <c r="W74" s="27"/>
      <c r="X74" s="27"/>
      <c r="Y74" s="27"/>
      <c r="Z74" s="25"/>
      <c r="AA74" s="25"/>
      <c r="AB74" s="27"/>
      <c r="AC74" s="26"/>
      <c r="AD74" s="27"/>
    </row>
    <row r="75" spans="2:30" ht="12.75" customHeight="1" x14ac:dyDescent="0.2">
      <c r="B75" s="49">
        <v>1</v>
      </c>
      <c r="D75" s="51"/>
      <c r="E75" s="29"/>
      <c r="F75" s="51"/>
      <c r="G75" s="30"/>
      <c r="H75" s="29"/>
      <c r="I75" s="27"/>
      <c r="J75" s="27"/>
      <c r="K75" s="27"/>
      <c r="L75" s="27"/>
      <c r="M75" s="25"/>
      <c r="N75" s="54"/>
      <c r="O75" s="54"/>
      <c r="P75" s="25"/>
      <c r="Q75" s="54"/>
      <c r="R75" s="25"/>
      <c r="S75" s="27"/>
      <c r="T75" s="27"/>
      <c r="U75" s="27"/>
      <c r="V75" s="27"/>
      <c r="W75" s="27"/>
      <c r="X75" s="27"/>
      <c r="Y75" s="27"/>
      <c r="Z75" s="25"/>
      <c r="AA75" s="25"/>
      <c r="AB75" s="27"/>
      <c r="AC75" s="26"/>
      <c r="AD75" s="27"/>
    </row>
    <row r="76" spans="2:30" ht="12.75" customHeight="1" x14ac:dyDescent="0.2">
      <c r="B76" s="49">
        <v>1</v>
      </c>
      <c r="D76" s="51"/>
      <c r="E76" s="29"/>
      <c r="F76" s="51"/>
      <c r="G76" s="30"/>
      <c r="H76" s="29"/>
      <c r="I76" s="27"/>
      <c r="J76" s="27"/>
      <c r="K76" s="27"/>
      <c r="L76" s="27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7"/>
      <c r="X76" s="27"/>
      <c r="Y76" s="27"/>
      <c r="Z76" s="25"/>
      <c r="AA76" s="25"/>
      <c r="AB76" s="27"/>
      <c r="AC76" s="26"/>
      <c r="AD76" s="27"/>
    </row>
    <row r="77" spans="2:30" ht="12.75" customHeight="1" x14ac:dyDescent="0.2">
      <c r="B77" s="49">
        <v>1</v>
      </c>
      <c r="D77" s="51"/>
      <c r="E77" s="29"/>
      <c r="F77" s="51"/>
      <c r="G77" s="30"/>
      <c r="H77" s="29"/>
      <c r="I77" s="27"/>
      <c r="J77" s="27"/>
      <c r="K77" s="27"/>
      <c r="L77" s="27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7"/>
      <c r="X77" s="25"/>
      <c r="Y77" s="31"/>
      <c r="Z77" s="25"/>
      <c r="AA77" s="25"/>
      <c r="AB77" s="27"/>
      <c r="AC77" s="26"/>
      <c r="AD77" s="27"/>
    </row>
    <row r="78" spans="2:30" ht="12.75" customHeight="1" x14ac:dyDescent="0.2">
      <c r="B78" s="49">
        <v>1</v>
      </c>
      <c r="D78" s="51"/>
      <c r="E78" s="29"/>
      <c r="F78" s="51"/>
      <c r="G78" s="30"/>
      <c r="H78" s="29"/>
      <c r="I78" s="27"/>
      <c r="J78" s="27"/>
      <c r="K78" s="27"/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1"/>
      <c r="Z78" s="25"/>
      <c r="AA78" s="25"/>
      <c r="AB78" s="27"/>
      <c r="AC78" s="26"/>
      <c r="AD78" s="27"/>
    </row>
    <row r="79" spans="2:30" ht="12.75" customHeight="1" x14ac:dyDescent="0.2">
      <c r="B79" s="49">
        <v>1</v>
      </c>
      <c r="D79" s="51"/>
      <c r="E79" s="29"/>
      <c r="F79" s="51"/>
      <c r="G79" s="30"/>
      <c r="H79" s="29"/>
      <c r="I79" s="27"/>
      <c r="J79" s="27"/>
      <c r="K79" s="27"/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1"/>
      <c r="Z79" s="25"/>
      <c r="AA79" s="25"/>
      <c r="AB79" s="27"/>
      <c r="AC79" s="26"/>
      <c r="AD79" s="27"/>
    </row>
    <row r="80" spans="2:30" ht="12.75" customHeight="1" x14ac:dyDescent="0.2">
      <c r="B80" s="49">
        <v>1</v>
      </c>
      <c r="D80" s="51"/>
      <c r="E80" s="29"/>
      <c r="F80" s="51"/>
      <c r="G80" s="30"/>
      <c r="H80" s="29"/>
      <c r="I80" s="27"/>
      <c r="J80" s="27"/>
      <c r="K80" s="27"/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7"/>
      <c r="X80" s="25"/>
      <c r="Y80" s="31"/>
      <c r="Z80" s="25"/>
      <c r="AA80" s="25"/>
      <c r="AB80" s="27"/>
      <c r="AC80" s="26"/>
      <c r="AD80" s="27"/>
    </row>
    <row r="81" spans="2:30" ht="12.75" customHeight="1" x14ac:dyDescent="0.2">
      <c r="B81" s="49">
        <v>1</v>
      </c>
      <c r="D81" s="51"/>
      <c r="E81" s="29"/>
      <c r="F81" s="51"/>
      <c r="G81" s="30"/>
      <c r="H81" s="29"/>
      <c r="I81" s="27"/>
      <c r="J81" s="27"/>
      <c r="K81" s="27"/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7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9">
        <v>1</v>
      </c>
      <c r="D82" s="51"/>
      <c r="E82" s="29"/>
      <c r="F82" s="51"/>
      <c r="G82" s="30"/>
      <c r="H82" s="29"/>
      <c r="I82" s="27"/>
      <c r="J82" s="27"/>
      <c r="K82" s="27"/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7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9">
        <v>1</v>
      </c>
      <c r="D83" s="51"/>
      <c r="E83" s="29"/>
      <c r="F83" s="51"/>
      <c r="G83" s="30"/>
      <c r="H83" s="29"/>
      <c r="I83" s="27"/>
      <c r="J83" s="27"/>
      <c r="K83" s="27"/>
      <c r="L83" s="53"/>
      <c r="M83" s="25"/>
      <c r="N83" s="54"/>
      <c r="O83" s="54"/>
      <c r="P83" s="25"/>
      <c r="Q83" s="54"/>
      <c r="R83" s="25"/>
      <c r="S83" s="27"/>
      <c r="T83" s="27"/>
      <c r="U83" s="27"/>
      <c r="V83" s="27"/>
      <c r="W83" s="27"/>
      <c r="X83" s="27"/>
      <c r="Y83" s="27"/>
      <c r="Z83" s="31"/>
      <c r="AA83" s="27"/>
      <c r="AB83" s="27"/>
      <c r="AC83" s="26"/>
      <c r="AD83" s="27"/>
    </row>
    <row r="84" spans="2:30" ht="12.75" customHeight="1" x14ac:dyDescent="0.2">
      <c r="B84" s="49">
        <v>1</v>
      </c>
      <c r="D84" s="51"/>
      <c r="E84" s="29"/>
      <c r="F84" s="51"/>
      <c r="G84" s="30"/>
      <c r="H84" s="29"/>
      <c r="I84" s="27"/>
      <c r="J84" s="27"/>
      <c r="K84" s="27"/>
      <c r="L84" s="27"/>
      <c r="M84" s="25"/>
      <c r="N84" s="25"/>
      <c r="O84" s="27"/>
      <c r="P84" s="25"/>
      <c r="Q84" s="25"/>
      <c r="R84" s="25"/>
      <c r="S84" s="25"/>
      <c r="T84" s="25"/>
      <c r="U84" s="25"/>
      <c r="V84" s="25"/>
      <c r="W84" s="27"/>
      <c r="X84" s="27"/>
      <c r="Y84" s="27"/>
      <c r="Z84" s="31"/>
      <c r="AA84" s="27"/>
      <c r="AB84" s="27"/>
      <c r="AC84" s="26"/>
      <c r="AD84" s="27"/>
    </row>
    <row r="85" spans="2:30" ht="12.75" customHeight="1" x14ac:dyDescent="0.2">
      <c r="B85" s="49">
        <v>1</v>
      </c>
      <c r="D85" s="51"/>
      <c r="E85" s="29"/>
      <c r="F85" s="51"/>
      <c r="G85" s="30"/>
      <c r="H85" s="29"/>
      <c r="I85" s="27"/>
      <c r="J85" s="27"/>
      <c r="K85" s="27"/>
      <c r="L85" s="27"/>
      <c r="M85" s="25"/>
      <c r="N85" s="25"/>
      <c r="O85" s="27"/>
      <c r="P85" s="25"/>
      <c r="Q85" s="25"/>
      <c r="R85" s="25"/>
      <c r="S85" s="25"/>
      <c r="T85" s="25"/>
      <c r="U85" s="25"/>
      <c r="V85" s="25"/>
      <c r="W85" s="27"/>
      <c r="X85" s="25"/>
      <c r="Y85" s="31"/>
      <c r="Z85" s="36"/>
      <c r="AA85" s="35"/>
      <c r="AB85" s="35"/>
      <c r="AC85" s="36"/>
      <c r="AD85" s="35"/>
    </row>
    <row r="86" spans="2:30" ht="12.75" customHeight="1" x14ac:dyDescent="0.2">
      <c r="B86" s="49">
        <v>1</v>
      </c>
      <c r="D86" s="51"/>
      <c r="E86" s="29"/>
      <c r="F86" s="51"/>
      <c r="G86" s="30"/>
      <c r="H86" s="29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31"/>
      <c r="Z86" s="27"/>
      <c r="AA86" s="35"/>
      <c r="AB86" s="35"/>
      <c r="AC86" s="36"/>
      <c r="AD86" s="35"/>
    </row>
    <row r="87" spans="2:30" ht="12.75" customHeight="1" thickBot="1" x14ac:dyDescent="0.25">
      <c r="D87" s="51"/>
      <c r="E87" s="29"/>
      <c r="F87" s="51"/>
      <c r="G87" s="30"/>
      <c r="H87" s="29"/>
      <c r="I87" s="27"/>
      <c r="J87" s="27"/>
      <c r="K87" s="27"/>
      <c r="L87" s="27"/>
      <c r="M87" s="73"/>
      <c r="N87" s="73">
        <f>SUM(N28:N86)</f>
        <v>746.07444444444445</v>
      </c>
      <c r="O87" s="73"/>
      <c r="P87" s="73">
        <f>SUM(P28:P86)</f>
        <v>1297.453333333322</v>
      </c>
      <c r="Q87" s="73"/>
      <c r="R87" s="73">
        <f>SUM(R28:R86)</f>
        <v>253.35796285482883</v>
      </c>
      <c r="S87" s="73">
        <f>SUM(S28:S86)</f>
        <v>213.02271604938085</v>
      </c>
      <c r="T87" s="73"/>
      <c r="U87" s="73"/>
      <c r="V87" s="73">
        <f>SUM(V28:V86)</f>
        <v>178.23271105920611</v>
      </c>
      <c r="W87" s="73">
        <f>SUM(W28:W86)</f>
        <v>39.388444444444033</v>
      </c>
      <c r="X87" s="73"/>
      <c r="Y87" s="73">
        <f>SUM(Y28:Y86)</f>
        <v>82.059259259258397</v>
      </c>
      <c r="Z87" s="73"/>
      <c r="AA87" s="73">
        <f>SUM(AA28:AA86)</f>
        <v>2.735308641975279</v>
      </c>
      <c r="AB87" s="73"/>
      <c r="AC87" s="73"/>
      <c r="AD87" s="73"/>
    </row>
    <row r="88" spans="2:30" ht="12.75" customHeight="1" x14ac:dyDescent="0.2">
      <c r="B88" s="6" t="s">
        <v>19</v>
      </c>
      <c r="D88" s="105" t="s">
        <v>35</v>
      </c>
      <c r="E88" s="106"/>
      <c r="F88" s="106"/>
      <c r="G88" s="106"/>
      <c r="H88" s="106"/>
      <c r="I88" s="106"/>
      <c r="J88" s="106"/>
      <c r="K88" s="106"/>
      <c r="L88" s="107"/>
      <c r="M88" s="40"/>
      <c r="N88" s="40">
        <f>ROUND(SUM(N29:N85),0)</f>
        <v>746</v>
      </c>
      <c r="O88" s="40"/>
      <c r="P88" s="40">
        <f>ROUND(SUM(P29:P85),0)</f>
        <v>1297</v>
      </c>
      <c r="Q88" s="40"/>
      <c r="R88" s="40">
        <f>ROUND(SUM(R29:R85),0)</f>
        <v>253</v>
      </c>
      <c r="S88" s="40">
        <f>ROUND(SUM(S29:S85),0)</f>
        <v>213</v>
      </c>
      <c r="T88" s="40"/>
      <c r="U88" s="40"/>
      <c r="V88" s="40">
        <f>ROUND(SUM(V29:V85),0)</f>
        <v>178</v>
      </c>
      <c r="W88" s="40">
        <f>ROUND(SUM(W29:W85),0)</f>
        <v>39</v>
      </c>
      <c r="X88" s="40"/>
      <c r="Y88" s="40">
        <f>ROUND(SUM(Y29:Y85),0)</f>
        <v>82</v>
      </c>
      <c r="Z88" s="40"/>
      <c r="AA88" s="40">
        <f>ROUND(SUM(AA29:AA85),0)</f>
        <v>3</v>
      </c>
      <c r="AB88" s="40"/>
      <c r="AC88" s="40"/>
      <c r="AD88" s="40"/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85">
        <f>D9+1</f>
        <v>2</v>
      </c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</row>
    <row r="91" spans="2:30" ht="12.75" customHeight="1" thickBot="1" x14ac:dyDescent="0.25">
      <c r="B91" s="60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86" t="s">
        <v>18</v>
      </c>
      <c r="D95" s="89" t="s">
        <v>2</v>
      </c>
      <c r="E95" s="90"/>
      <c r="F95" s="91"/>
      <c r="G95" s="95" t="s">
        <v>9</v>
      </c>
      <c r="H95" s="97" t="s">
        <v>0</v>
      </c>
      <c r="I95" s="97" t="s">
        <v>10</v>
      </c>
      <c r="J95" s="97" t="s">
        <v>30</v>
      </c>
      <c r="K95" s="97" t="s">
        <v>29</v>
      </c>
      <c r="L95" s="97" t="s">
        <v>3</v>
      </c>
      <c r="M95" s="18" t="str">
        <f t="shared" ref="M95:AD95" si="10">IF(OR(TRIM(M91)=0,TRIM(M91)=""),"",IF(IFERROR(TRIM(INDEX(QryItemNamed,MATCH(TRIM(M91),ITEM,0),2)),"")="Y","SPECIAL",LEFT(IFERROR(TRIM(INDEX(ITEM,MATCH(TRIM(M91),ITEM,0))),""),3)))</f>
        <v/>
      </c>
      <c r="N95" s="18" t="str">
        <f t="shared" si="10"/>
        <v/>
      </c>
      <c r="O95" s="18" t="str">
        <f t="shared" si="10"/>
        <v/>
      </c>
      <c r="P95" s="18" t="str">
        <f t="shared" si="10"/>
        <v/>
      </c>
      <c r="Q95" s="18" t="str">
        <f t="shared" si="10"/>
        <v/>
      </c>
      <c r="R95" s="18" t="str">
        <f t="shared" si="10"/>
        <v/>
      </c>
      <c r="S95" s="67"/>
      <c r="T95" s="18" t="str">
        <f t="shared" si="10"/>
        <v/>
      </c>
      <c r="U95" s="18" t="str">
        <f t="shared" si="10"/>
        <v/>
      </c>
      <c r="V95" s="18" t="str">
        <f t="shared" si="10"/>
        <v/>
      </c>
      <c r="W95" s="18" t="str">
        <f t="shared" si="10"/>
        <v/>
      </c>
      <c r="X95" s="18" t="str">
        <f t="shared" si="10"/>
        <v/>
      </c>
      <c r="Y95" s="18" t="str">
        <f t="shared" si="10"/>
        <v/>
      </c>
      <c r="Z95" s="18" t="str">
        <f t="shared" si="10"/>
        <v/>
      </c>
      <c r="AA95" s="18" t="str">
        <f t="shared" si="10"/>
        <v/>
      </c>
      <c r="AB95" s="18" t="str">
        <f t="shared" si="10"/>
        <v/>
      </c>
      <c r="AC95" s="18" t="str">
        <f t="shared" si="10"/>
        <v/>
      </c>
      <c r="AD95" s="18" t="str">
        <f t="shared" si="10"/>
        <v/>
      </c>
    </row>
    <row r="96" spans="2:30" ht="12.75" customHeight="1" x14ac:dyDescent="0.2">
      <c r="B96" s="87"/>
      <c r="D96" s="92"/>
      <c r="E96" s="93"/>
      <c r="F96" s="94"/>
      <c r="G96" s="96"/>
      <c r="H96" s="98"/>
      <c r="I96" s="98"/>
      <c r="J96" s="98"/>
      <c r="K96" s="98"/>
      <c r="L96" s="98"/>
      <c r="M96" s="76" t="str">
        <f t="shared" ref="M96:AD96" si="1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76" t="str">
        <f t="shared" si="11"/>
        <v/>
      </c>
      <c r="O96" s="76" t="str">
        <f t="shared" si="11"/>
        <v/>
      </c>
      <c r="P96" s="76" t="str">
        <f t="shared" si="11"/>
        <v/>
      </c>
      <c r="Q96" s="76" t="str">
        <f t="shared" si="11"/>
        <v/>
      </c>
      <c r="R96" s="76" t="str">
        <f t="shared" si="11"/>
        <v/>
      </c>
      <c r="S96" s="76"/>
      <c r="T96" s="76" t="str">
        <f t="shared" si="11"/>
        <v/>
      </c>
      <c r="U96" s="76" t="str">
        <f t="shared" si="11"/>
        <v/>
      </c>
      <c r="V96" s="76" t="str">
        <f t="shared" si="11"/>
        <v/>
      </c>
      <c r="W96" s="76" t="str">
        <f t="shared" si="11"/>
        <v/>
      </c>
      <c r="X96" s="76" t="str">
        <f t="shared" si="11"/>
        <v/>
      </c>
      <c r="Y96" s="76" t="str">
        <f t="shared" si="11"/>
        <v/>
      </c>
      <c r="Z96" s="76" t="str">
        <f t="shared" si="11"/>
        <v/>
      </c>
      <c r="AA96" s="76" t="str">
        <f t="shared" si="11"/>
        <v/>
      </c>
      <c r="AB96" s="76" t="str">
        <f t="shared" si="11"/>
        <v/>
      </c>
      <c r="AC96" s="76" t="str">
        <f t="shared" si="11"/>
        <v/>
      </c>
      <c r="AD96" s="76" t="str">
        <f t="shared" si="11"/>
        <v/>
      </c>
    </row>
    <row r="97" spans="2:30" ht="12.75" customHeight="1" x14ac:dyDescent="0.2">
      <c r="B97" s="87"/>
      <c r="D97" s="92"/>
      <c r="E97" s="93"/>
      <c r="F97" s="94"/>
      <c r="G97" s="96"/>
      <c r="H97" s="98"/>
      <c r="I97" s="98"/>
      <c r="J97" s="98"/>
      <c r="K97" s="98"/>
      <c r="L97" s="98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</row>
    <row r="98" spans="2:30" ht="12.75" customHeight="1" x14ac:dyDescent="0.2">
      <c r="B98" s="87"/>
      <c r="D98" s="92"/>
      <c r="E98" s="93"/>
      <c r="F98" s="94"/>
      <c r="G98" s="96"/>
      <c r="H98" s="98"/>
      <c r="I98" s="98"/>
      <c r="J98" s="98"/>
      <c r="K98" s="98"/>
      <c r="L98" s="98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</row>
    <row r="99" spans="2:30" ht="12.75" customHeight="1" x14ac:dyDescent="0.2">
      <c r="B99" s="87"/>
      <c r="D99" s="92"/>
      <c r="E99" s="93"/>
      <c r="F99" s="94"/>
      <c r="G99" s="96"/>
      <c r="H99" s="98"/>
      <c r="I99" s="98"/>
      <c r="J99" s="98"/>
      <c r="K99" s="98"/>
      <c r="L99" s="98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</row>
    <row r="100" spans="2:30" ht="12.75" customHeight="1" x14ac:dyDescent="0.2">
      <c r="B100" s="87"/>
      <c r="D100" s="92"/>
      <c r="E100" s="93"/>
      <c r="F100" s="94"/>
      <c r="G100" s="96"/>
      <c r="H100" s="98"/>
      <c r="I100" s="98"/>
      <c r="J100" s="98"/>
      <c r="K100" s="98"/>
      <c r="L100" s="98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</row>
    <row r="101" spans="2:30" ht="12.75" customHeight="1" x14ac:dyDescent="0.2">
      <c r="B101" s="87"/>
      <c r="D101" s="92"/>
      <c r="E101" s="93"/>
      <c r="F101" s="94"/>
      <c r="G101" s="96"/>
      <c r="H101" s="98"/>
      <c r="I101" s="98"/>
      <c r="J101" s="98"/>
      <c r="K101" s="98"/>
      <c r="L101" s="98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</row>
    <row r="102" spans="2:30" ht="12.75" customHeight="1" x14ac:dyDescent="0.2">
      <c r="B102" s="87"/>
      <c r="D102" s="92"/>
      <c r="E102" s="93"/>
      <c r="F102" s="94"/>
      <c r="G102" s="96"/>
      <c r="H102" s="98"/>
      <c r="I102" s="98"/>
      <c r="J102" s="98"/>
      <c r="K102" s="98"/>
      <c r="L102" s="98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</row>
    <row r="103" spans="2:30" ht="12.75" customHeight="1" x14ac:dyDescent="0.2">
      <c r="B103" s="87"/>
      <c r="D103" s="92"/>
      <c r="E103" s="93"/>
      <c r="F103" s="94"/>
      <c r="G103" s="96"/>
      <c r="H103" s="98"/>
      <c r="I103" s="98"/>
      <c r="J103" s="98"/>
      <c r="K103" s="98"/>
      <c r="L103" s="98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</row>
    <row r="104" spans="2:30" ht="12.75" customHeight="1" x14ac:dyDescent="0.2">
      <c r="B104" s="87"/>
      <c r="D104" s="92"/>
      <c r="E104" s="93"/>
      <c r="F104" s="94"/>
      <c r="G104" s="96"/>
      <c r="H104" s="98"/>
      <c r="I104" s="98"/>
      <c r="J104" s="98"/>
      <c r="K104" s="98"/>
      <c r="L104" s="98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</row>
    <row r="105" spans="2:30" ht="12.75" customHeight="1" x14ac:dyDescent="0.2">
      <c r="B105" s="87"/>
      <c r="D105" s="92"/>
      <c r="E105" s="93"/>
      <c r="F105" s="94"/>
      <c r="G105" s="96"/>
      <c r="H105" s="98"/>
      <c r="I105" s="98"/>
      <c r="J105" s="98"/>
      <c r="K105" s="98"/>
      <c r="L105" s="98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</row>
    <row r="106" spans="2:30" ht="12.75" customHeight="1" x14ac:dyDescent="0.2">
      <c r="B106" s="87"/>
      <c r="D106" s="92"/>
      <c r="E106" s="93"/>
      <c r="F106" s="94"/>
      <c r="G106" s="96"/>
      <c r="H106" s="98"/>
      <c r="I106" s="98"/>
      <c r="J106" s="98"/>
      <c r="K106" s="98"/>
      <c r="L106" s="98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</row>
    <row r="107" spans="2:30" ht="12.75" customHeight="1" x14ac:dyDescent="0.2">
      <c r="B107" s="87"/>
      <c r="D107" s="92"/>
      <c r="E107" s="93"/>
      <c r="F107" s="94"/>
      <c r="G107" s="96"/>
      <c r="H107" s="98"/>
      <c r="I107" s="98"/>
      <c r="J107" s="98"/>
      <c r="K107" s="98"/>
      <c r="L107" s="9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</row>
    <row r="108" spans="2:30" ht="12.75" customHeight="1" thickBot="1" x14ac:dyDescent="0.25">
      <c r="B108" s="88"/>
      <c r="D108" s="79"/>
      <c r="E108" s="79"/>
      <c r="F108" s="79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2">IF(OR(TRIM(M91)=0,TRIM(M91)=""),"",IF(IFERROR(TRIM(INDEX(QryItemNamed,MATCH(TRIM(M91),ITEM,0),3)),"")="LS","",IFERROR(TRIM(INDEX(QryItemNamed,MATCH(TRIM(M91),ITEM,0),3)),"")))</f>
        <v/>
      </c>
      <c r="N108" s="21" t="str">
        <f t="shared" si="12"/>
        <v/>
      </c>
      <c r="O108" s="21" t="str">
        <f t="shared" si="12"/>
        <v/>
      </c>
      <c r="P108" s="21" t="str">
        <f t="shared" si="12"/>
        <v/>
      </c>
      <c r="Q108" s="21" t="str">
        <f t="shared" si="12"/>
        <v/>
      </c>
      <c r="R108" s="21" t="str">
        <f t="shared" si="12"/>
        <v/>
      </c>
      <c r="S108" s="21"/>
      <c r="T108" s="21" t="str">
        <f t="shared" si="12"/>
        <v/>
      </c>
      <c r="U108" s="21" t="str">
        <f t="shared" si="12"/>
        <v/>
      </c>
      <c r="V108" s="21" t="str">
        <f t="shared" si="12"/>
        <v/>
      </c>
      <c r="W108" s="21" t="str">
        <f t="shared" si="12"/>
        <v/>
      </c>
      <c r="X108" s="21" t="str">
        <f t="shared" si="12"/>
        <v/>
      </c>
      <c r="Y108" s="21" t="str">
        <f t="shared" si="12"/>
        <v/>
      </c>
      <c r="Z108" s="21" t="str">
        <f t="shared" si="12"/>
        <v/>
      </c>
      <c r="AA108" s="21" t="str">
        <f t="shared" si="12"/>
        <v/>
      </c>
      <c r="AB108" s="21" t="str">
        <f t="shared" si="12"/>
        <v/>
      </c>
      <c r="AC108" s="21" t="str">
        <f t="shared" si="12"/>
        <v/>
      </c>
      <c r="AD108" s="21" t="str">
        <f t="shared" si="12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51"/>
      <c r="E111" s="29"/>
      <c r="F111" s="51"/>
      <c r="G111" s="30"/>
      <c r="H111" s="29"/>
      <c r="I111" s="27"/>
      <c r="J111" s="27"/>
      <c r="K111" s="27"/>
      <c r="L111" s="53"/>
      <c r="M111" s="25"/>
      <c r="N111" s="54"/>
      <c r="O111" s="54"/>
      <c r="P111" s="25"/>
      <c r="Q111" s="54"/>
      <c r="R111" s="25"/>
      <c r="S111" s="27"/>
      <c r="T111" s="27"/>
      <c r="U111" s="27"/>
      <c r="V111" s="27"/>
      <c r="W111" s="27"/>
      <c r="X111" s="27"/>
      <c r="Y111" s="27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51"/>
      <c r="E112" s="29"/>
      <c r="F112" s="51"/>
      <c r="G112" s="30"/>
      <c r="H112" s="29"/>
      <c r="I112" s="27"/>
      <c r="J112" s="27"/>
      <c r="K112" s="27"/>
      <c r="L112" s="27"/>
      <c r="M112" s="25"/>
      <c r="N112" s="25"/>
      <c r="O112" s="27"/>
      <c r="P112" s="25"/>
      <c r="Q112" s="25"/>
      <c r="R112" s="25"/>
      <c r="S112" s="25"/>
      <c r="T112" s="25"/>
      <c r="U112" s="25"/>
      <c r="V112" s="25"/>
      <c r="W112" s="27"/>
      <c r="X112" s="27"/>
      <c r="Y112" s="27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51"/>
      <c r="E113" s="29"/>
      <c r="F113" s="51"/>
      <c r="G113" s="30"/>
      <c r="H113" s="29"/>
      <c r="I113" s="27"/>
      <c r="J113" s="27"/>
      <c r="K113" s="27"/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7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51"/>
      <c r="E114" s="29"/>
      <c r="F114" s="51"/>
      <c r="G114" s="30"/>
      <c r="H114" s="29"/>
      <c r="I114" s="27"/>
      <c r="J114" s="27"/>
      <c r="K114" s="27"/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51"/>
      <c r="E115" s="29"/>
      <c r="F115" s="51"/>
      <c r="G115" s="30"/>
      <c r="H115" s="29"/>
      <c r="I115" s="27"/>
      <c r="J115" s="27"/>
      <c r="K115" s="27"/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51"/>
      <c r="E116" s="29"/>
      <c r="F116" s="51"/>
      <c r="G116" s="30"/>
      <c r="H116" s="29"/>
      <c r="I116" s="27"/>
      <c r="J116" s="27"/>
      <c r="K116" s="27"/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/>
      <c r="D117" s="51"/>
      <c r="E117" s="29"/>
      <c r="F117" s="51"/>
      <c r="G117" s="30"/>
      <c r="H117" s="29"/>
      <c r="I117" s="27"/>
      <c r="J117" s="27"/>
      <c r="K117" s="27"/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/>
      <c r="J118" s="27"/>
      <c r="K118" s="27"/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/>
      <c r="D119" s="51"/>
      <c r="E119" s="29"/>
      <c r="F119" s="51"/>
      <c r="G119" s="30"/>
      <c r="H119" s="29"/>
      <c r="I119" s="27"/>
      <c r="J119" s="27"/>
      <c r="K119" s="27"/>
      <c r="L119" s="53"/>
      <c r="M119" s="25"/>
      <c r="N119" s="54"/>
      <c r="O119" s="54"/>
      <c r="P119" s="25"/>
      <c r="Q119" s="54"/>
      <c r="R119" s="25"/>
      <c r="S119" s="27"/>
      <c r="T119" s="27"/>
      <c r="U119" s="27"/>
      <c r="V119" s="27"/>
      <c r="W119" s="27"/>
      <c r="X119" s="27"/>
      <c r="Y119" s="27"/>
      <c r="Z119" s="31"/>
      <c r="AA119" s="27"/>
      <c r="AB119" s="27"/>
      <c r="AC119" s="26"/>
      <c r="AD119" s="27"/>
    </row>
    <row r="120" spans="2:30" ht="12.75" customHeight="1" x14ac:dyDescent="0.2">
      <c r="B120" s="49"/>
      <c r="D120" s="51"/>
      <c r="E120" s="29"/>
      <c r="F120" s="51"/>
      <c r="G120" s="30"/>
      <c r="H120" s="29"/>
      <c r="I120" s="27"/>
      <c r="J120" s="27"/>
      <c r="K120" s="27"/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7"/>
      <c r="Y120" s="27"/>
      <c r="Z120" s="31"/>
      <c r="AA120" s="27"/>
      <c r="AB120" s="27"/>
      <c r="AC120" s="26"/>
      <c r="AD120" s="27"/>
    </row>
    <row r="121" spans="2:30" ht="12.75" customHeight="1" x14ac:dyDescent="0.2">
      <c r="B121" s="49"/>
      <c r="D121" s="51"/>
      <c r="E121" s="29"/>
      <c r="F121" s="51"/>
      <c r="G121" s="30"/>
      <c r="H121" s="29"/>
      <c r="I121" s="27"/>
      <c r="J121" s="27"/>
      <c r="K121" s="27"/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/>
      <c r="D122" s="51"/>
      <c r="E122" s="29"/>
      <c r="F122" s="51"/>
      <c r="G122" s="30"/>
      <c r="H122" s="29"/>
      <c r="I122" s="27"/>
      <c r="J122" s="27"/>
      <c r="K122" s="27"/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/>
      <c r="D123" s="51"/>
      <c r="E123" s="29"/>
      <c r="F123" s="51"/>
      <c r="G123" s="30"/>
      <c r="H123" s="29"/>
      <c r="I123" s="27"/>
      <c r="J123" s="27"/>
      <c r="K123" s="27"/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51"/>
      <c r="E124" s="29"/>
      <c r="F124" s="51"/>
      <c r="G124" s="30"/>
      <c r="H124" s="29"/>
      <c r="I124" s="27"/>
      <c r="J124" s="27"/>
      <c r="K124" s="27"/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51"/>
      <c r="E125" s="29"/>
      <c r="F125" s="51"/>
      <c r="G125" s="30"/>
      <c r="H125" s="29"/>
      <c r="I125" s="27"/>
      <c r="J125" s="27"/>
      <c r="K125" s="27"/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/>
      <c r="J126" s="27"/>
      <c r="K126" s="27"/>
      <c r="L126" s="25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51"/>
      <c r="E127" s="29"/>
      <c r="F127" s="51"/>
      <c r="G127" s="30"/>
      <c r="H127" s="29"/>
      <c r="I127" s="27"/>
      <c r="J127" s="27"/>
      <c r="K127" s="27"/>
      <c r="L127" s="53"/>
      <c r="M127" s="25"/>
      <c r="N127" s="54"/>
      <c r="O127" s="54"/>
      <c r="P127" s="25"/>
      <c r="Q127" s="54"/>
      <c r="R127" s="25"/>
      <c r="S127" s="27"/>
      <c r="T127" s="27"/>
      <c r="U127" s="27"/>
      <c r="V127" s="27"/>
      <c r="W127" s="27"/>
      <c r="X127" s="27"/>
      <c r="Y127" s="27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51"/>
      <c r="E128" s="29"/>
      <c r="F128" s="51"/>
      <c r="G128" s="30"/>
      <c r="H128" s="29"/>
      <c r="I128" s="27"/>
      <c r="J128" s="27"/>
      <c r="K128" s="27"/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7"/>
      <c r="Y128" s="27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51"/>
      <c r="E129" s="29"/>
      <c r="F129" s="51"/>
      <c r="G129" s="30"/>
      <c r="H129" s="29"/>
      <c r="I129" s="27"/>
      <c r="J129" s="27"/>
      <c r="K129" s="27"/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51"/>
      <c r="E130" s="29"/>
      <c r="F130" s="51"/>
      <c r="G130" s="30"/>
      <c r="H130" s="29"/>
      <c r="I130" s="27"/>
      <c r="J130" s="27"/>
      <c r="K130" s="27"/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51"/>
      <c r="E131" s="29"/>
      <c r="F131" s="51"/>
      <c r="G131" s="30"/>
      <c r="H131" s="29"/>
      <c r="I131" s="27"/>
      <c r="J131" s="27"/>
      <c r="K131" s="27"/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51"/>
      <c r="E132" s="29"/>
      <c r="F132" s="51"/>
      <c r="G132" s="30"/>
      <c r="H132" s="29"/>
      <c r="I132" s="27"/>
      <c r="J132" s="27"/>
      <c r="K132" s="27"/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51"/>
      <c r="E133" s="29"/>
      <c r="F133" s="51"/>
      <c r="G133" s="30"/>
      <c r="H133" s="29"/>
      <c r="I133" s="27"/>
      <c r="J133" s="27"/>
      <c r="K133" s="27"/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/>
      <c r="J134" s="27"/>
      <c r="K134" s="27"/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51"/>
      <c r="E135" s="29"/>
      <c r="F135" s="51"/>
      <c r="G135" s="30"/>
      <c r="H135" s="29"/>
      <c r="I135" s="27"/>
      <c r="J135" s="27"/>
      <c r="K135" s="27"/>
      <c r="L135" s="53"/>
      <c r="M135" s="25"/>
      <c r="N135" s="54"/>
      <c r="O135" s="54"/>
      <c r="P135" s="25"/>
      <c r="Q135" s="54"/>
      <c r="R135" s="25"/>
      <c r="S135" s="27"/>
      <c r="T135" s="27"/>
      <c r="U135" s="27"/>
      <c r="V135" s="27"/>
      <c r="W135" s="27"/>
      <c r="X135" s="27"/>
      <c r="Y135" s="27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51"/>
      <c r="E136" s="29"/>
      <c r="F136" s="51"/>
      <c r="G136" s="30"/>
      <c r="H136" s="29"/>
      <c r="I136" s="27"/>
      <c r="J136" s="27"/>
      <c r="K136" s="27"/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7"/>
      <c r="Y136" s="27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51"/>
      <c r="E137" s="29"/>
      <c r="F137" s="51"/>
      <c r="G137" s="30"/>
      <c r="H137" s="29"/>
      <c r="I137" s="27"/>
      <c r="J137" s="27"/>
      <c r="K137" s="27"/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51"/>
      <c r="E138" s="29"/>
      <c r="F138" s="51"/>
      <c r="G138" s="30"/>
      <c r="H138" s="29"/>
      <c r="I138" s="27"/>
      <c r="J138" s="27"/>
      <c r="K138" s="27"/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7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51"/>
      <c r="E139" s="29"/>
      <c r="F139" s="51"/>
      <c r="G139" s="30"/>
      <c r="H139" s="29"/>
      <c r="I139" s="27"/>
      <c r="J139" s="27"/>
      <c r="K139" s="27"/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7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51"/>
      <c r="E140" s="29"/>
      <c r="F140" s="51"/>
      <c r="G140" s="30"/>
      <c r="H140" s="29"/>
      <c r="I140" s="27"/>
      <c r="J140" s="27"/>
      <c r="K140" s="27"/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7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51"/>
      <c r="E141" s="29"/>
      <c r="F141" s="51"/>
      <c r="G141" s="30"/>
      <c r="H141" s="29"/>
      <c r="I141" s="27"/>
      <c r="J141" s="27"/>
      <c r="K141" s="27"/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7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/>
      <c r="J142" s="27"/>
      <c r="K142" s="27"/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51"/>
      <c r="E143" s="29"/>
      <c r="F143" s="51"/>
      <c r="G143" s="30"/>
      <c r="H143" s="29"/>
      <c r="I143" s="27"/>
      <c r="J143" s="27"/>
      <c r="K143" s="27"/>
      <c r="L143" s="53"/>
      <c r="M143" s="25"/>
      <c r="N143" s="54"/>
      <c r="O143" s="54"/>
      <c r="P143" s="25"/>
      <c r="Q143" s="54"/>
      <c r="R143" s="25"/>
      <c r="S143" s="27"/>
      <c r="T143" s="27"/>
      <c r="U143" s="27"/>
      <c r="V143" s="27"/>
      <c r="W143" s="27"/>
      <c r="X143" s="27"/>
      <c r="Y143" s="27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51"/>
      <c r="E144" s="29"/>
      <c r="F144" s="51"/>
      <c r="G144" s="30"/>
      <c r="H144" s="29"/>
      <c r="I144" s="27"/>
      <c r="J144" s="27"/>
      <c r="K144" s="27"/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7"/>
      <c r="X144" s="27"/>
      <c r="Y144" s="27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51"/>
      <c r="E145" s="29"/>
      <c r="F145" s="51"/>
      <c r="G145" s="30"/>
      <c r="H145" s="29"/>
      <c r="I145" s="27"/>
      <c r="J145" s="27"/>
      <c r="K145" s="27"/>
      <c r="L145" s="27"/>
      <c r="M145" s="25"/>
      <c r="N145" s="25"/>
      <c r="O145" s="27"/>
      <c r="P145" s="25"/>
      <c r="Q145" s="25"/>
      <c r="R145" s="25"/>
      <c r="S145" s="25"/>
      <c r="T145" s="25"/>
      <c r="U145" s="25"/>
      <c r="V145" s="25"/>
      <c r="W145" s="27"/>
      <c r="X145" s="25"/>
      <c r="Y145" s="31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51"/>
      <c r="E146" s="29"/>
      <c r="F146" s="51"/>
      <c r="G146" s="30"/>
      <c r="H146" s="29"/>
      <c r="I146" s="27"/>
      <c r="J146" s="27"/>
      <c r="K146" s="27"/>
      <c r="L146" s="27"/>
      <c r="M146" s="25"/>
      <c r="N146" s="25"/>
      <c r="O146" s="27"/>
      <c r="P146" s="25"/>
      <c r="Q146" s="25"/>
      <c r="R146" s="25"/>
      <c r="S146" s="25"/>
      <c r="T146" s="25"/>
      <c r="U146" s="25"/>
      <c r="V146" s="25"/>
      <c r="W146" s="27"/>
      <c r="X146" s="25"/>
      <c r="Y146" s="31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51"/>
      <c r="E147" s="29"/>
      <c r="F147" s="51"/>
      <c r="G147" s="30"/>
      <c r="H147" s="29"/>
      <c r="I147" s="27"/>
      <c r="J147" s="27"/>
      <c r="K147" s="27"/>
      <c r="L147" s="27"/>
      <c r="M147" s="25"/>
      <c r="N147" s="25"/>
      <c r="O147" s="27"/>
      <c r="P147" s="25"/>
      <c r="Q147" s="25"/>
      <c r="R147" s="25"/>
      <c r="S147" s="25"/>
      <c r="T147" s="25"/>
      <c r="U147" s="25"/>
      <c r="V147" s="25"/>
      <c r="W147" s="27"/>
      <c r="X147" s="25"/>
      <c r="Y147" s="31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51"/>
      <c r="E148" s="29"/>
      <c r="F148" s="51"/>
      <c r="G148" s="30"/>
      <c r="H148" s="29"/>
      <c r="I148" s="27"/>
      <c r="J148" s="27"/>
      <c r="K148" s="27"/>
      <c r="L148" s="27"/>
      <c r="M148" s="25"/>
      <c r="N148" s="25"/>
      <c r="O148" s="27"/>
      <c r="P148" s="25"/>
      <c r="Q148" s="25"/>
      <c r="R148" s="25"/>
      <c r="S148" s="25"/>
      <c r="T148" s="25"/>
      <c r="U148" s="25"/>
      <c r="V148" s="25"/>
      <c r="W148" s="27"/>
      <c r="X148" s="25"/>
      <c r="Y148" s="31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51"/>
      <c r="E149" s="29"/>
      <c r="F149" s="51"/>
      <c r="G149" s="30"/>
      <c r="H149" s="29"/>
      <c r="I149" s="27"/>
      <c r="J149" s="27"/>
      <c r="K149" s="27"/>
      <c r="L149" s="27"/>
      <c r="M149" s="25"/>
      <c r="N149" s="25"/>
      <c r="O149" s="27"/>
      <c r="P149" s="25"/>
      <c r="Q149" s="25"/>
      <c r="R149" s="25"/>
      <c r="S149" s="25"/>
      <c r="T149" s="25"/>
      <c r="U149" s="25"/>
      <c r="V149" s="25"/>
      <c r="W149" s="27"/>
      <c r="X149" s="25"/>
      <c r="Y149" s="31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/>
      <c r="J150" s="27"/>
      <c r="K150" s="27"/>
      <c r="L150" s="27"/>
      <c r="M150" s="27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51"/>
      <c r="E151" s="29"/>
      <c r="F151" s="51"/>
      <c r="G151" s="30"/>
      <c r="H151" s="29"/>
      <c r="I151" s="27"/>
      <c r="J151" s="27"/>
      <c r="K151" s="27"/>
      <c r="L151" s="53"/>
      <c r="M151" s="25"/>
      <c r="N151" s="54"/>
      <c r="O151" s="54"/>
      <c r="P151" s="25"/>
      <c r="Q151" s="54"/>
      <c r="R151" s="25"/>
      <c r="S151" s="27"/>
      <c r="T151" s="27"/>
      <c r="U151" s="27"/>
      <c r="V151" s="27"/>
      <c r="W151" s="27"/>
      <c r="X151" s="27"/>
      <c r="Y151" s="27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51"/>
      <c r="E152" s="29"/>
      <c r="F152" s="51"/>
      <c r="G152" s="30"/>
      <c r="H152" s="29"/>
      <c r="I152" s="27"/>
      <c r="J152" s="27"/>
      <c r="K152" s="27"/>
      <c r="L152" s="27"/>
      <c r="M152" s="25"/>
      <c r="N152" s="25"/>
      <c r="O152" s="27"/>
      <c r="P152" s="25"/>
      <c r="Q152" s="25"/>
      <c r="R152" s="25"/>
      <c r="S152" s="25"/>
      <c r="T152" s="25"/>
      <c r="U152" s="25"/>
      <c r="V152" s="25"/>
      <c r="W152" s="27"/>
      <c r="X152" s="27"/>
      <c r="Y152" s="27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51"/>
      <c r="E153" s="29"/>
      <c r="F153" s="51"/>
      <c r="G153" s="30"/>
      <c r="H153" s="29"/>
      <c r="I153" s="27"/>
      <c r="J153" s="27"/>
      <c r="K153" s="27"/>
      <c r="L153" s="27"/>
      <c r="M153" s="25"/>
      <c r="N153" s="25"/>
      <c r="O153" s="27"/>
      <c r="P153" s="25"/>
      <c r="Q153" s="25"/>
      <c r="R153" s="25"/>
      <c r="S153" s="25"/>
      <c r="T153" s="25"/>
      <c r="U153" s="25"/>
      <c r="V153" s="25"/>
      <c r="W153" s="27"/>
      <c r="X153" s="25"/>
      <c r="Y153" s="31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51"/>
      <c r="E154" s="29"/>
      <c r="F154" s="51"/>
      <c r="G154" s="30"/>
      <c r="H154" s="29"/>
      <c r="I154" s="27"/>
      <c r="J154" s="27"/>
      <c r="K154" s="27"/>
      <c r="L154" s="27"/>
      <c r="M154" s="25"/>
      <c r="N154" s="25"/>
      <c r="O154" s="27"/>
      <c r="P154" s="25"/>
      <c r="Q154" s="25"/>
      <c r="R154" s="25"/>
      <c r="S154" s="25"/>
      <c r="T154" s="25"/>
      <c r="U154" s="25"/>
      <c r="V154" s="25"/>
      <c r="W154" s="27"/>
      <c r="X154" s="25"/>
      <c r="Y154" s="31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51"/>
      <c r="E155" s="29"/>
      <c r="F155" s="51"/>
      <c r="G155" s="30"/>
      <c r="H155" s="29"/>
      <c r="I155" s="27"/>
      <c r="J155" s="27"/>
      <c r="K155" s="27"/>
      <c r="L155" s="27"/>
      <c r="M155" s="25"/>
      <c r="N155" s="25"/>
      <c r="O155" s="27"/>
      <c r="P155" s="25"/>
      <c r="Q155" s="25"/>
      <c r="R155" s="25"/>
      <c r="S155" s="25"/>
      <c r="T155" s="25"/>
      <c r="U155" s="25"/>
      <c r="V155" s="25"/>
      <c r="W155" s="27"/>
      <c r="X155" s="25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51"/>
      <c r="E156" s="29"/>
      <c r="F156" s="51"/>
      <c r="G156" s="30"/>
      <c r="H156" s="29"/>
      <c r="I156" s="27"/>
      <c r="J156" s="27"/>
      <c r="K156" s="27"/>
      <c r="L156" s="27"/>
      <c r="M156" s="25"/>
      <c r="N156" s="25"/>
      <c r="O156" s="27"/>
      <c r="P156" s="25"/>
      <c r="Q156" s="25"/>
      <c r="R156" s="25"/>
      <c r="S156" s="25"/>
      <c r="T156" s="25"/>
      <c r="U156" s="25"/>
      <c r="V156" s="25"/>
      <c r="W156" s="27"/>
      <c r="X156" s="25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51"/>
      <c r="E157" s="29"/>
      <c r="F157" s="51"/>
      <c r="G157" s="30"/>
      <c r="H157" s="29"/>
      <c r="I157" s="27"/>
      <c r="J157" s="27"/>
      <c r="K157" s="27"/>
      <c r="L157" s="27"/>
      <c r="M157" s="25"/>
      <c r="N157" s="25"/>
      <c r="O157" s="27"/>
      <c r="P157" s="25"/>
      <c r="Q157" s="25"/>
      <c r="R157" s="25"/>
      <c r="S157" s="25"/>
      <c r="T157" s="25"/>
      <c r="U157" s="25"/>
      <c r="V157" s="25"/>
      <c r="W157" s="27"/>
      <c r="X157" s="25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/>
      <c r="J158" s="27"/>
      <c r="K158" s="27"/>
      <c r="L158" s="27"/>
      <c r="M158" s="27"/>
      <c r="N158" s="25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51"/>
      <c r="E159" s="29"/>
      <c r="F159" s="51"/>
      <c r="G159" s="30"/>
      <c r="H159" s="29"/>
      <c r="I159" s="27"/>
      <c r="J159" s="27"/>
      <c r="K159" s="27"/>
      <c r="L159" s="53"/>
      <c r="M159" s="25"/>
      <c r="N159" s="54"/>
      <c r="O159" s="54"/>
      <c r="P159" s="25"/>
      <c r="Q159" s="54"/>
      <c r="R159" s="25"/>
      <c r="S159" s="27"/>
      <c r="T159" s="27"/>
      <c r="U159" s="27"/>
      <c r="V159" s="27"/>
      <c r="W159" s="27"/>
      <c r="X159" s="27"/>
      <c r="Y159" s="27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51"/>
      <c r="E160" s="29"/>
      <c r="F160" s="51"/>
      <c r="G160" s="30"/>
      <c r="H160" s="29"/>
      <c r="I160" s="27"/>
      <c r="J160" s="27"/>
      <c r="K160" s="27"/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7"/>
      <c r="X160" s="27"/>
      <c r="Y160" s="27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51"/>
      <c r="E161" s="29"/>
      <c r="F161" s="51"/>
      <c r="G161" s="30"/>
      <c r="H161" s="29"/>
      <c r="I161" s="27"/>
      <c r="J161" s="27"/>
      <c r="K161" s="27"/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7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51"/>
      <c r="E162" s="29"/>
      <c r="F162" s="51"/>
      <c r="G162" s="30"/>
      <c r="H162" s="29"/>
      <c r="I162" s="27"/>
      <c r="J162" s="27"/>
      <c r="K162" s="27"/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7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51"/>
      <c r="E163" s="29"/>
      <c r="F163" s="51"/>
      <c r="G163" s="30"/>
      <c r="H163" s="29"/>
      <c r="I163" s="27"/>
      <c r="J163" s="27"/>
      <c r="K163" s="27"/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7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51"/>
      <c r="E164" s="29"/>
      <c r="F164" s="51"/>
      <c r="G164" s="30"/>
      <c r="H164" s="29"/>
      <c r="I164" s="27"/>
      <c r="J164" s="27"/>
      <c r="K164" s="27"/>
      <c r="L164" s="27"/>
      <c r="M164" s="25"/>
      <c r="N164" s="25"/>
      <c r="O164" s="27"/>
      <c r="P164" s="25"/>
      <c r="Q164" s="25"/>
      <c r="R164" s="25"/>
      <c r="S164" s="25"/>
      <c r="T164" s="25"/>
      <c r="U164" s="25"/>
      <c r="V164" s="25"/>
      <c r="W164" s="27"/>
      <c r="X164" s="25"/>
      <c r="Y164" s="31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51"/>
      <c r="E165" s="29"/>
      <c r="F165" s="51"/>
      <c r="G165" s="30"/>
      <c r="H165" s="29"/>
      <c r="I165" s="27"/>
      <c r="J165" s="27"/>
      <c r="K165" s="27"/>
      <c r="L165" s="27"/>
      <c r="M165" s="25"/>
      <c r="N165" s="25"/>
      <c r="O165" s="27"/>
      <c r="P165" s="25"/>
      <c r="Q165" s="25"/>
      <c r="R165" s="25"/>
      <c r="S165" s="25"/>
      <c r="T165" s="25"/>
      <c r="U165" s="25"/>
      <c r="V165" s="25"/>
      <c r="W165" s="27"/>
      <c r="X165" s="25"/>
      <c r="Y165" s="31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/>
      <c r="J166" s="35"/>
      <c r="K166" s="35"/>
      <c r="L166" s="35"/>
      <c r="M166" s="35"/>
      <c r="N166" s="2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33"/>
      <c r="E167" s="32"/>
      <c r="F167" s="33"/>
      <c r="G167" s="34"/>
      <c r="H167" s="32"/>
      <c r="I167" s="35"/>
      <c r="J167" s="35"/>
      <c r="K167" s="35"/>
      <c r="L167" s="35"/>
      <c r="M167" s="35"/>
      <c r="N167" s="69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108" t="s">
        <v>4</v>
      </c>
      <c r="E168" s="109"/>
      <c r="F168" s="109"/>
      <c r="G168" s="109"/>
      <c r="H168" s="109"/>
      <c r="I168" s="109"/>
      <c r="J168" s="109"/>
      <c r="K168" s="109"/>
      <c r="L168" s="110"/>
      <c r="M168" s="70"/>
      <c r="N168" s="71" t="str">
        <f>IF(N91="","",IF(N108="","",IF(SUM(N109:N166)&lt;&gt;0,SUM(N109:N165),"")))</f>
        <v/>
      </c>
      <c r="O168" s="71" t="str">
        <f>IF(O91="","",IF(O108="","",IF(SUM(O109:O165)&lt;&gt;0,SUM(O109:O165),"")))</f>
        <v/>
      </c>
      <c r="P168" s="71">
        <f t="shared" ref="P168:U168" si="13">SUM(P110:P165)</f>
        <v>0</v>
      </c>
      <c r="Q168" s="71">
        <f t="shared" si="13"/>
        <v>0</v>
      </c>
      <c r="R168" s="71">
        <f t="shared" si="13"/>
        <v>0</v>
      </c>
      <c r="S168" s="71">
        <f>SUM(S110:S167)</f>
        <v>0</v>
      </c>
      <c r="T168" s="71">
        <f t="shared" si="13"/>
        <v>0</v>
      </c>
      <c r="U168" s="71">
        <f t="shared" si="13"/>
        <v>0</v>
      </c>
      <c r="V168" s="71"/>
      <c r="W168" s="71">
        <f>SUM(W110:W165)</f>
        <v>0</v>
      </c>
      <c r="X168" s="71">
        <f>SUM(X110:X165)</f>
        <v>0</v>
      </c>
      <c r="Y168" s="71">
        <f>SUM(Y110:Y165)</f>
        <v>0</v>
      </c>
      <c r="Z168" s="58"/>
      <c r="AA168" s="39"/>
      <c r="AB168" s="39" t="str">
        <f t="shared" ref="AB168" si="14">IF(AB91="","",IF(AB108="","",IF(SUM(AB109:AB167)&lt;&gt;0,SUM(AB109:AB167),"")))</f>
        <v/>
      </c>
      <c r="AC168" s="39" t="str">
        <f t="shared" ref="AC168" si="15">IF(AC91="","",IF(AC108="","",IF(SUM(AC109:AC167)&lt;&gt;0,SUM(AC109:AC167),"")))</f>
        <v/>
      </c>
      <c r="AD168" s="39" t="str">
        <f t="shared" ref="AD168" si="16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105" t="s">
        <v>34</v>
      </c>
      <c r="E169" s="106"/>
      <c r="F169" s="106"/>
      <c r="G169" s="106"/>
      <c r="H169" s="106"/>
      <c r="I169" s="106"/>
      <c r="J169" s="106"/>
      <c r="K169" s="106"/>
      <c r="L169" s="107"/>
      <c r="M169" s="68"/>
      <c r="N169" s="68"/>
      <c r="O169" s="68"/>
      <c r="P169" s="68" t="str">
        <f t="shared" ref="P169:Y169" si="17">IF(P91="","",IF(P108="",IF(SUM(COUNTIF(P109:P167,"LS")+COUNTIF(P109:P167,"LUMP"))&gt;0,"LS",""),IF(P168&lt;&gt;"",ROUNDUP(P168,0),"")))</f>
        <v/>
      </c>
      <c r="Q169" s="68" t="str">
        <f t="shared" si="17"/>
        <v/>
      </c>
      <c r="R169" s="68" t="str">
        <f t="shared" si="17"/>
        <v/>
      </c>
      <c r="S169" s="68" t="str">
        <f t="shared" si="17"/>
        <v/>
      </c>
      <c r="T169" s="68" t="str">
        <f t="shared" si="17"/>
        <v/>
      </c>
      <c r="U169" s="68" t="str">
        <f t="shared" si="17"/>
        <v/>
      </c>
      <c r="V169" s="68" t="str">
        <f t="shared" si="17"/>
        <v/>
      </c>
      <c r="W169" s="68" t="str">
        <f t="shared" si="17"/>
        <v/>
      </c>
      <c r="X169" s="68" t="str">
        <f t="shared" si="17"/>
        <v/>
      </c>
      <c r="Y169" s="68" t="str">
        <f t="shared" si="17"/>
        <v/>
      </c>
      <c r="Z169" s="40"/>
      <c r="AA169" s="40" t="str">
        <f t="shared" ref="AA169" si="18">IF(AA91="","",IF(AA108="",IF(SUM(COUNTIF(AA109:AA167,"LS")+COUNTIF(AA109:AA167,"LUMP"))&gt;0,"LS",""),IF(AA168&lt;&gt;"",ROUNDUP(AA168,0),"")))</f>
        <v/>
      </c>
      <c r="AB169" s="40" t="str">
        <f t="shared" ref="AB169" si="19">IF(AB91="","",IF(AB108="",IF(SUM(COUNTIF(AB109:AB167,"LS")+COUNTIF(AB109:AB167,"LUMP"))&gt;0,"LS",""),IF(AB168&lt;&gt;"",ROUNDUP(AB168,0),"")))</f>
        <v/>
      </c>
      <c r="AC169" s="40" t="str">
        <f t="shared" ref="AC169" si="20">IF(AC91="","",IF(AC108="",IF(SUM(COUNTIF(AC109:AC167,"LS")+COUNTIF(AC109:AC167,"LUMP"))&gt;0,"LS",""),IF(AC168&lt;&gt;"",ROUNDUP(AC168,0),"")))</f>
        <v/>
      </c>
      <c r="AD169" s="40" t="str">
        <f t="shared" ref="AD169" si="21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85">
        <f>D90+1</f>
        <v>3</v>
      </c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B173" s="6" t="s">
        <v>32</v>
      </c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86" t="s">
        <v>18</v>
      </c>
      <c r="D176" s="89" t="s">
        <v>2</v>
      </c>
      <c r="E176" s="90"/>
      <c r="F176" s="91"/>
      <c r="G176" s="95" t="s">
        <v>9</v>
      </c>
      <c r="H176" s="97" t="s">
        <v>0</v>
      </c>
      <c r="I176" s="97" t="s">
        <v>10</v>
      </c>
      <c r="J176" s="97" t="s">
        <v>30</v>
      </c>
      <c r="K176" s="97" t="s">
        <v>29</v>
      </c>
      <c r="L176" s="97" t="s">
        <v>3</v>
      </c>
      <c r="M176" s="18" t="str">
        <f t="shared" ref="M176:AD176" si="22">IF(OR(TRIM(M172)=0,TRIM(M172)=""),"",IF(IFERROR(TRIM(INDEX(QryItemNamed,MATCH(TRIM(M172),ITEM,0),2)),"")="Y","SPECIAL",LEFT(IFERROR(TRIM(INDEX(ITEM,MATCH(TRIM(M172),ITEM,0))),""),3)))</f>
        <v/>
      </c>
      <c r="N176" s="18" t="str">
        <f t="shared" si="22"/>
        <v/>
      </c>
      <c r="O176" s="18" t="str">
        <f t="shared" si="22"/>
        <v/>
      </c>
      <c r="P176" s="18" t="str">
        <f t="shared" si="22"/>
        <v/>
      </c>
      <c r="Q176" s="18" t="str">
        <f t="shared" si="22"/>
        <v/>
      </c>
      <c r="R176" s="18" t="str">
        <f t="shared" si="22"/>
        <v/>
      </c>
      <c r="S176" s="67"/>
      <c r="T176" s="18" t="str">
        <f t="shared" si="22"/>
        <v/>
      </c>
      <c r="U176" s="18" t="str">
        <f t="shared" si="22"/>
        <v/>
      </c>
      <c r="V176" s="18" t="str">
        <f t="shared" si="22"/>
        <v/>
      </c>
      <c r="W176" s="18" t="str">
        <f t="shared" si="22"/>
        <v/>
      </c>
      <c r="X176" s="18" t="str">
        <f t="shared" si="22"/>
        <v/>
      </c>
      <c r="Y176" s="18" t="str">
        <f t="shared" si="22"/>
        <v/>
      </c>
      <c r="Z176" s="18" t="str">
        <f t="shared" si="22"/>
        <v/>
      </c>
      <c r="AA176" s="18" t="str">
        <f t="shared" si="22"/>
        <v/>
      </c>
      <c r="AB176" s="18" t="str">
        <f t="shared" si="22"/>
        <v/>
      </c>
      <c r="AC176" s="18" t="str">
        <f t="shared" si="22"/>
        <v/>
      </c>
      <c r="AD176" s="18" t="str">
        <f t="shared" si="22"/>
        <v/>
      </c>
    </row>
    <row r="177" spans="2:30" ht="12.75" customHeight="1" x14ac:dyDescent="0.2">
      <c r="B177" s="87"/>
      <c r="D177" s="92"/>
      <c r="E177" s="93"/>
      <c r="F177" s="94"/>
      <c r="G177" s="96"/>
      <c r="H177" s="98"/>
      <c r="I177" s="98"/>
      <c r="J177" s="98"/>
      <c r="K177" s="98"/>
      <c r="L177" s="98"/>
      <c r="M177" s="76" t="str">
        <f t="shared" ref="M177:AD177" si="23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76" t="str">
        <f t="shared" si="23"/>
        <v/>
      </c>
      <c r="O177" s="76" t="str">
        <f t="shared" si="23"/>
        <v/>
      </c>
      <c r="P177" s="76" t="str">
        <f t="shared" si="23"/>
        <v/>
      </c>
      <c r="Q177" s="76" t="str">
        <f t="shared" si="23"/>
        <v/>
      </c>
      <c r="R177" s="76" t="str">
        <f t="shared" si="23"/>
        <v/>
      </c>
      <c r="S177" s="76"/>
      <c r="T177" s="76" t="str">
        <f t="shared" si="23"/>
        <v/>
      </c>
      <c r="U177" s="76" t="str">
        <f t="shared" si="23"/>
        <v/>
      </c>
      <c r="V177" s="76" t="str">
        <f t="shared" si="23"/>
        <v/>
      </c>
      <c r="W177" s="76" t="str">
        <f t="shared" si="23"/>
        <v/>
      </c>
      <c r="X177" s="76" t="str">
        <f t="shared" si="23"/>
        <v/>
      </c>
      <c r="Y177" s="76" t="str">
        <f t="shared" si="23"/>
        <v/>
      </c>
      <c r="Z177" s="76" t="str">
        <f t="shared" si="23"/>
        <v/>
      </c>
      <c r="AA177" s="76" t="str">
        <f t="shared" si="23"/>
        <v/>
      </c>
      <c r="AB177" s="76" t="str">
        <f t="shared" si="23"/>
        <v/>
      </c>
      <c r="AC177" s="76" t="str">
        <f t="shared" si="23"/>
        <v/>
      </c>
      <c r="AD177" s="76" t="str">
        <f t="shared" si="23"/>
        <v/>
      </c>
    </row>
    <row r="178" spans="2:30" ht="12.75" customHeight="1" x14ac:dyDescent="0.2">
      <c r="B178" s="87"/>
      <c r="D178" s="92"/>
      <c r="E178" s="93"/>
      <c r="F178" s="94"/>
      <c r="G178" s="96"/>
      <c r="H178" s="98"/>
      <c r="I178" s="98"/>
      <c r="J178" s="98"/>
      <c r="K178" s="98"/>
      <c r="L178" s="98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</row>
    <row r="179" spans="2:30" ht="12.75" customHeight="1" x14ac:dyDescent="0.2">
      <c r="B179" s="87"/>
      <c r="D179" s="92"/>
      <c r="E179" s="93"/>
      <c r="F179" s="94"/>
      <c r="G179" s="96"/>
      <c r="H179" s="98"/>
      <c r="I179" s="98"/>
      <c r="J179" s="98"/>
      <c r="K179" s="98"/>
      <c r="L179" s="98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</row>
    <row r="180" spans="2:30" ht="12.75" customHeight="1" x14ac:dyDescent="0.2">
      <c r="B180" s="87"/>
      <c r="D180" s="92"/>
      <c r="E180" s="93"/>
      <c r="F180" s="94"/>
      <c r="G180" s="96"/>
      <c r="H180" s="98"/>
      <c r="I180" s="98"/>
      <c r="J180" s="98"/>
      <c r="K180" s="98"/>
      <c r="L180" s="98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</row>
    <row r="181" spans="2:30" ht="12.75" customHeight="1" x14ac:dyDescent="0.2">
      <c r="B181" s="87"/>
      <c r="D181" s="92"/>
      <c r="E181" s="93"/>
      <c r="F181" s="94"/>
      <c r="G181" s="96"/>
      <c r="H181" s="98"/>
      <c r="I181" s="98"/>
      <c r="J181" s="98"/>
      <c r="K181" s="98"/>
      <c r="L181" s="98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</row>
    <row r="182" spans="2:30" ht="12.75" customHeight="1" x14ac:dyDescent="0.2">
      <c r="B182" s="87"/>
      <c r="D182" s="92"/>
      <c r="E182" s="93"/>
      <c r="F182" s="94"/>
      <c r="G182" s="96"/>
      <c r="H182" s="98"/>
      <c r="I182" s="98"/>
      <c r="J182" s="98"/>
      <c r="K182" s="98"/>
      <c r="L182" s="98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</row>
    <row r="183" spans="2:30" ht="12.75" customHeight="1" x14ac:dyDescent="0.2">
      <c r="B183" s="87"/>
      <c r="D183" s="92"/>
      <c r="E183" s="93"/>
      <c r="F183" s="94"/>
      <c r="G183" s="96"/>
      <c r="H183" s="98"/>
      <c r="I183" s="98"/>
      <c r="J183" s="98"/>
      <c r="K183" s="98"/>
      <c r="L183" s="98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</row>
    <row r="184" spans="2:30" ht="12.75" customHeight="1" x14ac:dyDescent="0.2">
      <c r="B184" s="87"/>
      <c r="D184" s="92"/>
      <c r="E184" s="93"/>
      <c r="F184" s="94"/>
      <c r="G184" s="96"/>
      <c r="H184" s="98"/>
      <c r="I184" s="98"/>
      <c r="J184" s="98"/>
      <c r="K184" s="98"/>
      <c r="L184" s="98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</row>
    <row r="185" spans="2:30" ht="12.75" customHeight="1" x14ac:dyDescent="0.2">
      <c r="B185" s="87"/>
      <c r="D185" s="92"/>
      <c r="E185" s="93"/>
      <c r="F185" s="94"/>
      <c r="G185" s="96"/>
      <c r="H185" s="98"/>
      <c r="I185" s="98"/>
      <c r="J185" s="98"/>
      <c r="K185" s="98"/>
      <c r="L185" s="98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</row>
    <row r="186" spans="2:30" ht="12.75" customHeight="1" x14ac:dyDescent="0.2">
      <c r="B186" s="87"/>
      <c r="D186" s="92"/>
      <c r="E186" s="93"/>
      <c r="F186" s="94"/>
      <c r="G186" s="96"/>
      <c r="H186" s="98"/>
      <c r="I186" s="98"/>
      <c r="J186" s="98"/>
      <c r="K186" s="98"/>
      <c r="L186" s="98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</row>
    <row r="187" spans="2:30" ht="12.75" customHeight="1" x14ac:dyDescent="0.2">
      <c r="B187" s="87"/>
      <c r="D187" s="92"/>
      <c r="E187" s="93"/>
      <c r="F187" s="94"/>
      <c r="G187" s="96"/>
      <c r="H187" s="98"/>
      <c r="I187" s="98"/>
      <c r="J187" s="98"/>
      <c r="K187" s="98"/>
      <c r="L187" s="98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</row>
    <row r="188" spans="2:30" ht="12.75" customHeight="1" x14ac:dyDescent="0.2">
      <c r="B188" s="87"/>
      <c r="D188" s="92"/>
      <c r="E188" s="93"/>
      <c r="F188" s="94"/>
      <c r="G188" s="96"/>
      <c r="H188" s="98"/>
      <c r="I188" s="98"/>
      <c r="J188" s="98"/>
      <c r="K188" s="98"/>
      <c r="L188" s="9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</row>
    <row r="189" spans="2:30" ht="12.75" customHeight="1" thickBot="1" x14ac:dyDescent="0.25">
      <c r="B189" s="88"/>
      <c r="D189" s="79"/>
      <c r="E189" s="79"/>
      <c r="F189" s="79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24">IF(OR(TRIM(M172)=0,TRIM(M172)=""),"",IF(IFERROR(TRIM(INDEX(QryItemNamed,MATCH(TRIM(M172),ITEM,0),3)),"")="LS","",IFERROR(TRIM(INDEX(QryItemNamed,MATCH(TRIM(M172),ITEM,0),3)),"")))</f>
        <v/>
      </c>
      <c r="N189" s="21" t="str">
        <f t="shared" si="24"/>
        <v/>
      </c>
      <c r="O189" s="21" t="str">
        <f t="shared" si="24"/>
        <v/>
      </c>
      <c r="P189" s="21" t="str">
        <f t="shared" si="24"/>
        <v/>
      </c>
      <c r="Q189" s="21" t="str">
        <f t="shared" si="24"/>
        <v/>
      </c>
      <c r="R189" s="21" t="str">
        <f t="shared" si="24"/>
        <v/>
      </c>
      <c r="S189" s="21"/>
      <c r="T189" s="21" t="str">
        <f t="shared" si="24"/>
        <v/>
      </c>
      <c r="U189" s="21" t="str">
        <f t="shared" si="24"/>
        <v/>
      </c>
      <c r="V189" s="21" t="str">
        <f t="shared" si="24"/>
        <v/>
      </c>
      <c r="W189" s="21" t="str">
        <f t="shared" si="24"/>
        <v/>
      </c>
      <c r="X189" s="21" t="str">
        <f t="shared" si="24"/>
        <v/>
      </c>
      <c r="Y189" s="21" t="str">
        <f t="shared" si="24"/>
        <v/>
      </c>
      <c r="Z189" s="21" t="str">
        <f t="shared" si="24"/>
        <v/>
      </c>
      <c r="AA189" s="21" t="str">
        <f t="shared" si="24"/>
        <v/>
      </c>
      <c r="AB189" s="21" t="str">
        <f t="shared" si="24"/>
        <v/>
      </c>
      <c r="AC189" s="21" t="str">
        <f t="shared" si="24"/>
        <v/>
      </c>
      <c r="AD189" s="21" t="str">
        <f t="shared" si="24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" si="25">IF(D191&lt;&gt;"",F191-D191,"")</f>
        <v/>
      </c>
      <c r="J191" s="25"/>
      <c r="K191" s="25" t="str">
        <f t="shared" ref="K191" si="26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>
        <v>1</v>
      </c>
      <c r="D192" s="51"/>
      <c r="E192" s="29"/>
      <c r="F192" s="51"/>
      <c r="G192" s="30"/>
      <c r="H192" s="29"/>
      <c r="I192" s="27"/>
      <c r="J192" s="27"/>
      <c r="K192" s="27"/>
      <c r="L192" s="53"/>
      <c r="M192" s="25"/>
      <c r="N192" s="54"/>
      <c r="O192" s="54"/>
      <c r="P192" s="25"/>
      <c r="Q192" s="54"/>
      <c r="R192" s="25"/>
      <c r="S192" s="27"/>
      <c r="T192" s="27"/>
      <c r="U192" s="27"/>
      <c r="V192" s="27"/>
      <c r="W192" s="27"/>
      <c r="X192" s="27"/>
      <c r="Y192" s="27"/>
      <c r="Z192" s="25"/>
      <c r="AA192" s="25"/>
      <c r="AB192" s="27"/>
      <c r="AC192" s="26"/>
      <c r="AD192" s="27"/>
    </row>
    <row r="193" spans="2:30" ht="12.75" customHeight="1" x14ac:dyDescent="0.2">
      <c r="B193" s="49">
        <v>1</v>
      </c>
      <c r="D193" s="51"/>
      <c r="E193" s="29"/>
      <c r="F193" s="51"/>
      <c r="G193" s="30"/>
      <c r="H193" s="29"/>
      <c r="I193" s="27"/>
      <c r="J193" s="27"/>
      <c r="K193" s="27"/>
      <c r="L193" s="27"/>
      <c r="M193" s="25"/>
      <c r="N193" s="25"/>
      <c r="O193" s="27"/>
      <c r="P193" s="25"/>
      <c r="Q193" s="25"/>
      <c r="R193" s="25"/>
      <c r="S193" s="25"/>
      <c r="T193" s="25"/>
      <c r="U193" s="25"/>
      <c r="V193" s="25"/>
      <c r="W193" s="27"/>
      <c r="X193" s="27"/>
      <c r="Y193" s="27"/>
      <c r="Z193" s="25"/>
      <c r="AA193" s="25"/>
      <c r="AB193" s="27"/>
      <c r="AC193" s="26"/>
      <c r="AD193" s="27"/>
    </row>
    <row r="194" spans="2:30" ht="12.75" customHeight="1" x14ac:dyDescent="0.2">
      <c r="B194" s="49">
        <v>1</v>
      </c>
      <c r="D194" s="51"/>
      <c r="E194" s="29"/>
      <c r="F194" s="51"/>
      <c r="G194" s="30"/>
      <c r="H194" s="29"/>
      <c r="I194" s="27"/>
      <c r="J194" s="27"/>
      <c r="K194" s="27"/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7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>
        <v>1</v>
      </c>
      <c r="D195" s="51"/>
      <c r="E195" s="29"/>
      <c r="F195" s="51"/>
      <c r="G195" s="30"/>
      <c r="H195" s="29"/>
      <c r="I195" s="27"/>
      <c r="J195" s="27"/>
      <c r="K195" s="27"/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>
        <v>1</v>
      </c>
      <c r="D196" s="51"/>
      <c r="E196" s="29"/>
      <c r="F196" s="51"/>
      <c r="G196" s="30"/>
      <c r="H196" s="29"/>
      <c r="I196" s="27"/>
      <c r="J196" s="27"/>
      <c r="K196" s="27"/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>
        <v>1</v>
      </c>
      <c r="D197" s="51"/>
      <c r="E197" s="29"/>
      <c r="F197" s="51"/>
      <c r="G197" s="30"/>
      <c r="H197" s="29"/>
      <c r="I197" s="27"/>
      <c r="J197" s="27"/>
      <c r="K197" s="27"/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>
        <v>1</v>
      </c>
      <c r="D198" s="51"/>
      <c r="E198" s="29"/>
      <c r="F198" s="51"/>
      <c r="G198" s="30"/>
      <c r="H198" s="29"/>
      <c r="I198" s="27"/>
      <c r="J198" s="27"/>
      <c r="K198" s="27"/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>
        <v>1</v>
      </c>
      <c r="D199" s="51"/>
      <c r="E199" s="29"/>
      <c r="F199" s="28"/>
      <c r="G199" s="30"/>
      <c r="H199" s="29"/>
      <c r="I199" s="27"/>
      <c r="J199" s="27"/>
      <c r="K199" s="27"/>
      <c r="L199" s="25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>
        <v>1</v>
      </c>
      <c r="D200" s="51"/>
      <c r="E200" s="29"/>
      <c r="F200" s="51"/>
      <c r="G200" s="30"/>
      <c r="H200" s="29"/>
      <c r="I200" s="27"/>
      <c r="J200" s="27"/>
      <c r="K200" s="27"/>
      <c r="L200" s="53"/>
      <c r="M200" s="25"/>
      <c r="N200" s="54"/>
      <c r="O200" s="54"/>
      <c r="P200" s="25"/>
      <c r="Q200" s="54"/>
      <c r="R200" s="25"/>
      <c r="S200" s="27"/>
      <c r="T200" s="27"/>
      <c r="U200" s="27"/>
      <c r="V200" s="27"/>
      <c r="W200" s="27"/>
      <c r="X200" s="27"/>
      <c r="Y200" s="27"/>
      <c r="Z200" s="31"/>
      <c r="AA200" s="27"/>
      <c r="AB200" s="27"/>
      <c r="AC200" s="26"/>
      <c r="AD200" s="27"/>
    </row>
    <row r="201" spans="2:30" ht="12.75" customHeight="1" x14ac:dyDescent="0.2">
      <c r="B201" s="49">
        <v>1</v>
      </c>
      <c r="D201" s="51"/>
      <c r="E201" s="29"/>
      <c r="F201" s="51"/>
      <c r="G201" s="30"/>
      <c r="H201" s="29"/>
      <c r="I201" s="27"/>
      <c r="J201" s="27"/>
      <c r="K201" s="27"/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7"/>
      <c r="Y201" s="27"/>
      <c r="Z201" s="31"/>
      <c r="AA201" s="27"/>
      <c r="AB201" s="27"/>
      <c r="AC201" s="26"/>
      <c r="AD201" s="27"/>
    </row>
    <row r="202" spans="2:30" ht="12.75" customHeight="1" x14ac:dyDescent="0.2">
      <c r="B202" s="49">
        <v>1</v>
      </c>
      <c r="D202" s="51"/>
      <c r="E202" s="29"/>
      <c r="F202" s="51"/>
      <c r="G202" s="30"/>
      <c r="H202" s="29"/>
      <c r="I202" s="27"/>
      <c r="J202" s="27"/>
      <c r="K202" s="27"/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>
        <v>1</v>
      </c>
      <c r="D203" s="51"/>
      <c r="E203" s="29"/>
      <c r="F203" s="51"/>
      <c r="G203" s="30"/>
      <c r="H203" s="29"/>
      <c r="I203" s="27"/>
      <c r="J203" s="27"/>
      <c r="K203" s="27"/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>
        <v>1</v>
      </c>
      <c r="D204" s="51"/>
      <c r="E204" s="29"/>
      <c r="F204" s="51"/>
      <c r="G204" s="30"/>
      <c r="H204" s="29"/>
      <c r="I204" s="27"/>
      <c r="J204" s="27"/>
      <c r="K204" s="27"/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>
        <v>1</v>
      </c>
      <c r="D205" s="51"/>
      <c r="E205" s="29"/>
      <c r="F205" s="51"/>
      <c r="G205" s="30"/>
      <c r="H205" s="29"/>
      <c r="I205" s="27"/>
      <c r="J205" s="27"/>
      <c r="K205" s="27"/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>
        <v>1</v>
      </c>
      <c r="D206" s="51"/>
      <c r="E206" s="29"/>
      <c r="F206" s="51"/>
      <c r="G206" s="30"/>
      <c r="H206" s="29"/>
      <c r="I206" s="27"/>
      <c r="J206" s="27"/>
      <c r="K206" s="27"/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>
        <v>1</v>
      </c>
      <c r="D207" s="28"/>
      <c r="E207" s="29"/>
      <c r="F207" s="28"/>
      <c r="G207" s="30"/>
      <c r="H207" s="29"/>
      <c r="I207" s="27"/>
      <c r="J207" s="27"/>
      <c r="K207" s="27"/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>
        <v>1</v>
      </c>
      <c r="D208" s="51"/>
      <c r="E208" s="29"/>
      <c r="F208" s="51"/>
      <c r="G208" s="30"/>
      <c r="H208" s="29"/>
      <c r="I208" s="27"/>
      <c r="J208" s="27"/>
      <c r="K208" s="27"/>
      <c r="L208" s="53"/>
      <c r="M208" s="25"/>
      <c r="N208" s="54"/>
      <c r="O208" s="54"/>
      <c r="P208" s="25"/>
      <c r="Q208" s="54"/>
      <c r="R208" s="25"/>
      <c r="S208" s="27"/>
      <c r="T208" s="27"/>
      <c r="U208" s="27"/>
      <c r="V208" s="27"/>
      <c r="W208" s="27"/>
      <c r="X208" s="27"/>
      <c r="Y208" s="27"/>
      <c r="Z208" s="31"/>
      <c r="AA208" s="27"/>
      <c r="AB208" s="27"/>
      <c r="AC208" s="26"/>
      <c r="AD208" s="27"/>
    </row>
    <row r="209" spans="2:30" ht="12.75" customHeight="1" x14ac:dyDescent="0.2">
      <c r="B209" s="49">
        <v>1</v>
      </c>
      <c r="D209" s="51"/>
      <c r="E209" s="29"/>
      <c r="F209" s="51"/>
      <c r="G209" s="30"/>
      <c r="H209" s="29"/>
      <c r="I209" s="27"/>
      <c r="J209" s="27"/>
      <c r="K209" s="27"/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7"/>
      <c r="Y209" s="27"/>
      <c r="Z209" s="31"/>
      <c r="AA209" s="27"/>
      <c r="AB209" s="27"/>
      <c r="AC209" s="26"/>
      <c r="AD209" s="27"/>
    </row>
    <row r="210" spans="2:30" ht="12.75" customHeight="1" x14ac:dyDescent="0.2">
      <c r="B210" s="49">
        <v>1</v>
      </c>
      <c r="D210" s="51"/>
      <c r="E210" s="29"/>
      <c r="F210" s="51"/>
      <c r="G210" s="30"/>
      <c r="H210" s="29"/>
      <c r="I210" s="27"/>
      <c r="J210" s="27"/>
      <c r="K210" s="27"/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>
        <v>1</v>
      </c>
      <c r="D211" s="51"/>
      <c r="E211" s="29"/>
      <c r="F211" s="51"/>
      <c r="G211" s="30"/>
      <c r="H211" s="29"/>
      <c r="I211" s="27"/>
      <c r="J211" s="27"/>
      <c r="K211" s="27"/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>
        <v>1</v>
      </c>
      <c r="D212" s="51"/>
      <c r="E212" s="29"/>
      <c r="F212" s="51"/>
      <c r="G212" s="30"/>
      <c r="H212" s="29"/>
      <c r="I212" s="27"/>
      <c r="J212" s="27"/>
      <c r="K212" s="27"/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>
        <v>1</v>
      </c>
      <c r="D213" s="51"/>
      <c r="E213" s="29"/>
      <c r="F213" s="51"/>
      <c r="G213" s="30"/>
      <c r="H213" s="29"/>
      <c r="I213" s="27"/>
      <c r="J213" s="27"/>
      <c r="K213" s="27"/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>
        <v>1</v>
      </c>
      <c r="D214" s="51"/>
      <c r="E214" s="29"/>
      <c r="F214" s="51"/>
      <c r="G214" s="30"/>
      <c r="H214" s="29"/>
      <c r="I214" s="27"/>
      <c r="J214" s="27"/>
      <c r="K214" s="27"/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>
        <v>1</v>
      </c>
      <c r="D215" s="28"/>
      <c r="E215" s="29"/>
      <c r="F215" s="28"/>
      <c r="G215" s="30"/>
      <c r="H215" s="29"/>
      <c r="I215" s="27"/>
      <c r="J215" s="27"/>
      <c r="K215" s="27"/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>
        <v>1</v>
      </c>
      <c r="D216" s="51"/>
      <c r="E216" s="29"/>
      <c r="F216" s="51"/>
      <c r="G216" s="30"/>
      <c r="H216" s="29"/>
      <c r="I216" s="27"/>
      <c r="J216" s="27"/>
      <c r="K216" s="27"/>
      <c r="L216" s="53"/>
      <c r="M216" s="25"/>
      <c r="N216" s="54"/>
      <c r="O216" s="54"/>
      <c r="P216" s="25"/>
      <c r="Q216" s="54"/>
      <c r="R216" s="25"/>
      <c r="S216" s="27"/>
      <c r="T216" s="27"/>
      <c r="U216" s="27"/>
      <c r="V216" s="27"/>
      <c r="W216" s="27"/>
      <c r="X216" s="27"/>
      <c r="Y216" s="27"/>
      <c r="Z216" s="31"/>
      <c r="AA216" s="27"/>
      <c r="AB216" s="27"/>
      <c r="AC216" s="26"/>
      <c r="AD216" s="27"/>
    </row>
    <row r="217" spans="2:30" ht="12.75" customHeight="1" x14ac:dyDescent="0.2">
      <c r="B217" s="49">
        <v>1</v>
      </c>
      <c r="D217" s="51"/>
      <c r="E217" s="29"/>
      <c r="F217" s="51"/>
      <c r="G217" s="30"/>
      <c r="H217" s="29"/>
      <c r="I217" s="27"/>
      <c r="J217" s="27"/>
      <c r="K217" s="27"/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7"/>
      <c r="Y217" s="27"/>
      <c r="Z217" s="31"/>
      <c r="AA217" s="27"/>
      <c r="AB217" s="27"/>
      <c r="AC217" s="26"/>
      <c r="AD217" s="27"/>
    </row>
    <row r="218" spans="2:30" ht="12.75" customHeight="1" x14ac:dyDescent="0.2">
      <c r="B218" s="49">
        <v>1</v>
      </c>
      <c r="D218" s="51"/>
      <c r="E218" s="29"/>
      <c r="F218" s="51"/>
      <c r="G218" s="30"/>
      <c r="H218" s="29"/>
      <c r="I218" s="27"/>
      <c r="J218" s="27"/>
      <c r="K218" s="27"/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>
        <v>1</v>
      </c>
      <c r="D219" s="51"/>
      <c r="E219" s="29"/>
      <c r="F219" s="51"/>
      <c r="G219" s="30"/>
      <c r="H219" s="29"/>
      <c r="I219" s="27"/>
      <c r="J219" s="27"/>
      <c r="K219" s="27"/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7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>
        <v>1</v>
      </c>
      <c r="D220" s="51"/>
      <c r="E220" s="29"/>
      <c r="F220" s="51"/>
      <c r="G220" s="30"/>
      <c r="H220" s="29"/>
      <c r="I220" s="27"/>
      <c r="J220" s="27"/>
      <c r="K220" s="27"/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7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>
        <v>1</v>
      </c>
      <c r="D221" s="51"/>
      <c r="E221" s="29"/>
      <c r="F221" s="51"/>
      <c r="G221" s="30"/>
      <c r="H221" s="29"/>
      <c r="I221" s="27"/>
      <c r="J221" s="27"/>
      <c r="K221" s="27"/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7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>
        <v>1</v>
      </c>
      <c r="D222" s="51"/>
      <c r="E222" s="29"/>
      <c r="F222" s="51"/>
      <c r="G222" s="30"/>
      <c r="H222" s="29"/>
      <c r="I222" s="27"/>
      <c r="J222" s="27"/>
      <c r="K222" s="27"/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7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>
        <v>1</v>
      </c>
      <c r="D223" s="28"/>
      <c r="E223" s="29"/>
      <c r="F223" s="28"/>
      <c r="G223" s="30"/>
      <c r="H223" s="29"/>
      <c r="I223" s="27"/>
      <c r="J223" s="27"/>
      <c r="K223" s="27"/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>
        <v>1</v>
      </c>
      <c r="D224" s="51"/>
      <c r="E224" s="29"/>
      <c r="F224" s="51"/>
      <c r="G224" s="30"/>
      <c r="H224" s="29"/>
      <c r="I224" s="27"/>
      <c r="J224" s="27"/>
      <c r="K224" s="27"/>
      <c r="L224" s="53"/>
      <c r="M224" s="25"/>
      <c r="N224" s="54"/>
      <c r="O224" s="54"/>
      <c r="P224" s="25"/>
      <c r="Q224" s="54"/>
      <c r="R224" s="25"/>
      <c r="S224" s="27"/>
      <c r="T224" s="27"/>
      <c r="U224" s="27"/>
      <c r="V224" s="27"/>
      <c r="W224" s="27"/>
      <c r="X224" s="27"/>
      <c r="Y224" s="27"/>
      <c r="Z224" s="31"/>
      <c r="AA224" s="27"/>
      <c r="AB224" s="27"/>
      <c r="AC224" s="26"/>
      <c r="AD224" s="27"/>
    </row>
    <row r="225" spans="2:30" ht="12.75" customHeight="1" x14ac:dyDescent="0.2">
      <c r="B225" s="49">
        <v>1</v>
      </c>
      <c r="D225" s="51"/>
      <c r="E225" s="29"/>
      <c r="F225" s="51"/>
      <c r="G225" s="30"/>
      <c r="H225" s="29"/>
      <c r="I225" s="27"/>
      <c r="J225" s="27"/>
      <c r="K225" s="27"/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7"/>
      <c r="X225" s="27"/>
      <c r="Y225" s="27"/>
      <c r="Z225" s="31"/>
      <c r="AA225" s="27"/>
      <c r="AB225" s="27"/>
      <c r="AC225" s="31"/>
      <c r="AD225" s="27"/>
    </row>
    <row r="226" spans="2:30" ht="12.75" customHeight="1" x14ac:dyDescent="0.2">
      <c r="B226" s="49">
        <v>1</v>
      </c>
      <c r="D226" s="51"/>
      <c r="E226" s="29"/>
      <c r="F226" s="51"/>
      <c r="G226" s="30"/>
      <c r="H226" s="29"/>
      <c r="I226" s="27"/>
      <c r="J226" s="27"/>
      <c r="K226" s="27"/>
      <c r="L226" s="27"/>
      <c r="M226" s="25"/>
      <c r="N226" s="25"/>
      <c r="O226" s="27"/>
      <c r="P226" s="25"/>
      <c r="Q226" s="25"/>
      <c r="R226" s="25"/>
      <c r="S226" s="25"/>
      <c r="T226" s="25"/>
      <c r="U226" s="25"/>
      <c r="V226" s="25"/>
      <c r="W226" s="27"/>
      <c r="X226" s="25"/>
      <c r="Y226" s="31"/>
      <c r="Z226" s="25"/>
      <c r="AA226" s="25"/>
      <c r="AB226" s="27"/>
      <c r="AC226" s="26"/>
      <c r="AD226" s="27"/>
    </row>
    <row r="227" spans="2:30" ht="12.75" customHeight="1" x14ac:dyDescent="0.2">
      <c r="B227" s="49">
        <v>1</v>
      </c>
      <c r="D227" s="51"/>
      <c r="E227" s="29"/>
      <c r="F227" s="51"/>
      <c r="G227" s="30"/>
      <c r="H227" s="29"/>
      <c r="I227" s="27"/>
      <c r="J227" s="27"/>
      <c r="K227" s="27"/>
      <c r="L227" s="27"/>
      <c r="M227" s="25"/>
      <c r="N227" s="25"/>
      <c r="O227" s="27"/>
      <c r="P227" s="25"/>
      <c r="Q227" s="25"/>
      <c r="R227" s="25"/>
      <c r="S227" s="25"/>
      <c r="T227" s="25"/>
      <c r="U227" s="25"/>
      <c r="V227" s="25"/>
      <c r="W227" s="27"/>
      <c r="X227" s="25"/>
      <c r="Y227" s="31"/>
      <c r="Z227" s="25"/>
      <c r="AA227" s="25"/>
      <c r="AB227" s="27"/>
      <c r="AC227" s="26"/>
      <c r="AD227" s="27"/>
    </row>
    <row r="228" spans="2:30" ht="12.75" customHeight="1" x14ac:dyDescent="0.2">
      <c r="B228" s="49">
        <v>1</v>
      </c>
      <c r="D228" s="51"/>
      <c r="E228" s="29"/>
      <c r="F228" s="51"/>
      <c r="G228" s="30"/>
      <c r="H228" s="29"/>
      <c r="I228" s="27"/>
      <c r="J228" s="27"/>
      <c r="K228" s="27"/>
      <c r="L228" s="27"/>
      <c r="M228" s="25"/>
      <c r="N228" s="25"/>
      <c r="O228" s="27"/>
      <c r="P228" s="25"/>
      <c r="Q228" s="25"/>
      <c r="R228" s="25"/>
      <c r="S228" s="25"/>
      <c r="T228" s="25"/>
      <c r="U228" s="25"/>
      <c r="V228" s="25"/>
      <c r="W228" s="27"/>
      <c r="X228" s="25"/>
      <c r="Y228" s="31"/>
      <c r="Z228" s="25"/>
      <c r="AA228" s="25"/>
      <c r="AB228" s="27"/>
      <c r="AC228" s="26"/>
      <c r="AD228" s="27"/>
    </row>
    <row r="229" spans="2:30" ht="12.75" customHeight="1" x14ac:dyDescent="0.2">
      <c r="B229" s="49">
        <v>1</v>
      </c>
      <c r="D229" s="51"/>
      <c r="E229" s="29"/>
      <c r="F229" s="51"/>
      <c r="G229" s="30"/>
      <c r="H229" s="29"/>
      <c r="I229" s="27"/>
      <c r="J229" s="27"/>
      <c r="K229" s="27"/>
      <c r="L229" s="27"/>
      <c r="M229" s="25"/>
      <c r="N229" s="25"/>
      <c r="O229" s="27"/>
      <c r="P229" s="25"/>
      <c r="Q229" s="25"/>
      <c r="R229" s="25"/>
      <c r="S229" s="25"/>
      <c r="T229" s="25"/>
      <c r="U229" s="25"/>
      <c r="V229" s="25"/>
      <c r="W229" s="27"/>
      <c r="X229" s="25"/>
      <c r="Y229" s="31"/>
      <c r="Z229" s="25"/>
      <c r="AA229" s="25"/>
      <c r="AB229" s="27"/>
      <c r="AC229" s="26"/>
      <c r="AD229" s="27"/>
    </row>
    <row r="230" spans="2:30" ht="12.75" customHeight="1" x14ac:dyDescent="0.2">
      <c r="B230" s="49">
        <v>1</v>
      </c>
      <c r="D230" s="51"/>
      <c r="E230" s="29"/>
      <c r="F230" s="51"/>
      <c r="G230" s="30"/>
      <c r="H230" s="29"/>
      <c r="I230" s="27"/>
      <c r="J230" s="27"/>
      <c r="K230" s="27"/>
      <c r="L230" s="27"/>
      <c r="M230" s="25"/>
      <c r="N230" s="25"/>
      <c r="O230" s="27"/>
      <c r="P230" s="25"/>
      <c r="Q230" s="25"/>
      <c r="R230" s="25"/>
      <c r="S230" s="25"/>
      <c r="T230" s="25"/>
      <c r="U230" s="25"/>
      <c r="V230" s="25"/>
      <c r="W230" s="27"/>
      <c r="X230" s="25"/>
      <c r="Y230" s="31"/>
      <c r="Z230" s="25"/>
      <c r="AA230" s="25"/>
      <c r="AB230" s="27"/>
      <c r="AC230" s="26"/>
      <c r="AD230" s="27"/>
    </row>
    <row r="231" spans="2:30" ht="12.75" customHeight="1" x14ac:dyDescent="0.2">
      <c r="B231" s="49">
        <v>1</v>
      </c>
      <c r="D231" s="28"/>
      <c r="E231" s="29"/>
      <c r="F231" s="28"/>
      <c r="G231" s="30"/>
      <c r="H231" s="29"/>
      <c r="I231" s="27"/>
      <c r="J231" s="27"/>
      <c r="K231" s="27"/>
      <c r="L231" s="27"/>
      <c r="M231" s="27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>
        <v>1</v>
      </c>
      <c r="D232" s="51"/>
      <c r="E232" s="29"/>
      <c r="F232" s="51"/>
      <c r="G232" s="30"/>
      <c r="H232" s="29"/>
      <c r="I232" s="27"/>
      <c r="J232" s="27"/>
      <c r="K232" s="27"/>
      <c r="L232" s="53"/>
      <c r="M232" s="25"/>
      <c r="N232" s="54"/>
      <c r="O232" s="54"/>
      <c r="P232" s="25"/>
      <c r="Q232" s="54"/>
      <c r="R232" s="25"/>
      <c r="S232" s="27"/>
      <c r="T232" s="27"/>
      <c r="U232" s="27"/>
      <c r="V232" s="27"/>
      <c r="W232" s="27"/>
      <c r="X232" s="27"/>
      <c r="Y232" s="27"/>
      <c r="Z232" s="25"/>
      <c r="AA232" s="25"/>
      <c r="AB232" s="27"/>
      <c r="AC232" s="26"/>
      <c r="AD232" s="27"/>
    </row>
    <row r="233" spans="2:30" ht="12.75" customHeight="1" x14ac:dyDescent="0.2">
      <c r="B233" s="49">
        <v>1</v>
      </c>
      <c r="D233" s="51"/>
      <c r="E233" s="29"/>
      <c r="F233" s="51"/>
      <c r="G233" s="30"/>
      <c r="H233" s="29"/>
      <c r="I233" s="27"/>
      <c r="J233" s="27"/>
      <c r="K233" s="27"/>
      <c r="L233" s="27"/>
      <c r="M233" s="25"/>
      <c r="N233" s="25"/>
      <c r="O233" s="27"/>
      <c r="P233" s="25"/>
      <c r="Q233" s="25"/>
      <c r="R233" s="25"/>
      <c r="S233" s="25"/>
      <c r="T233" s="25"/>
      <c r="U233" s="25"/>
      <c r="V233" s="25"/>
      <c r="W233" s="27"/>
      <c r="X233" s="27"/>
      <c r="Y233" s="27"/>
      <c r="Z233" s="25"/>
      <c r="AA233" s="25"/>
      <c r="AB233" s="27"/>
      <c r="AC233" s="26"/>
      <c r="AD233" s="27"/>
    </row>
    <row r="234" spans="2:30" ht="12.75" customHeight="1" x14ac:dyDescent="0.2">
      <c r="B234" s="49">
        <v>1</v>
      </c>
      <c r="D234" s="51"/>
      <c r="E234" s="29"/>
      <c r="F234" s="51"/>
      <c r="G234" s="30"/>
      <c r="H234" s="29"/>
      <c r="I234" s="27"/>
      <c r="J234" s="27"/>
      <c r="K234" s="27"/>
      <c r="L234" s="27"/>
      <c r="M234" s="25"/>
      <c r="N234" s="25"/>
      <c r="O234" s="27"/>
      <c r="P234" s="25"/>
      <c r="Q234" s="25"/>
      <c r="R234" s="25"/>
      <c r="S234" s="25"/>
      <c r="T234" s="25"/>
      <c r="U234" s="25"/>
      <c r="V234" s="25"/>
      <c r="W234" s="27"/>
      <c r="X234" s="25"/>
      <c r="Y234" s="31"/>
      <c r="Z234" s="25"/>
      <c r="AA234" s="25"/>
      <c r="AB234" s="27"/>
      <c r="AC234" s="26"/>
      <c r="AD234" s="27"/>
    </row>
    <row r="235" spans="2:30" ht="12.75" customHeight="1" x14ac:dyDescent="0.2">
      <c r="B235" s="49">
        <v>1</v>
      </c>
      <c r="D235" s="51"/>
      <c r="E235" s="29"/>
      <c r="F235" s="51"/>
      <c r="G235" s="30"/>
      <c r="H235" s="29"/>
      <c r="I235" s="27"/>
      <c r="J235" s="27"/>
      <c r="K235" s="27"/>
      <c r="L235" s="27"/>
      <c r="M235" s="25"/>
      <c r="N235" s="25"/>
      <c r="O235" s="27"/>
      <c r="P235" s="25"/>
      <c r="Q235" s="25"/>
      <c r="R235" s="25"/>
      <c r="S235" s="25"/>
      <c r="T235" s="25"/>
      <c r="U235" s="25"/>
      <c r="V235" s="25"/>
      <c r="W235" s="27"/>
      <c r="X235" s="25"/>
      <c r="Y235" s="31"/>
      <c r="Z235" s="25"/>
      <c r="AA235" s="25"/>
      <c r="AB235" s="27"/>
      <c r="AC235" s="26"/>
      <c r="AD235" s="27"/>
    </row>
    <row r="236" spans="2:30" ht="12.75" customHeight="1" x14ac:dyDescent="0.2">
      <c r="B236" s="49">
        <v>1</v>
      </c>
      <c r="D236" s="51"/>
      <c r="E236" s="29"/>
      <c r="F236" s="51"/>
      <c r="G236" s="30"/>
      <c r="H236" s="29"/>
      <c r="I236" s="27"/>
      <c r="J236" s="27"/>
      <c r="K236" s="27"/>
      <c r="L236" s="27"/>
      <c r="M236" s="25"/>
      <c r="N236" s="25"/>
      <c r="O236" s="27"/>
      <c r="P236" s="25"/>
      <c r="Q236" s="25"/>
      <c r="R236" s="25"/>
      <c r="S236" s="25"/>
      <c r="T236" s="25"/>
      <c r="U236" s="25"/>
      <c r="V236" s="25"/>
      <c r="W236" s="27"/>
      <c r="X236" s="25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>
        <v>1</v>
      </c>
      <c r="D237" s="51"/>
      <c r="E237" s="29"/>
      <c r="F237" s="51"/>
      <c r="G237" s="30"/>
      <c r="H237" s="29"/>
      <c r="I237" s="27"/>
      <c r="J237" s="27"/>
      <c r="K237" s="27"/>
      <c r="L237" s="27"/>
      <c r="M237" s="25"/>
      <c r="N237" s="25"/>
      <c r="O237" s="27"/>
      <c r="P237" s="25"/>
      <c r="Q237" s="25"/>
      <c r="R237" s="25"/>
      <c r="S237" s="25"/>
      <c r="T237" s="25"/>
      <c r="U237" s="25"/>
      <c r="V237" s="25"/>
      <c r="W237" s="27"/>
      <c r="X237" s="25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>
        <v>1</v>
      </c>
      <c r="D238" s="51"/>
      <c r="E238" s="29"/>
      <c r="F238" s="51"/>
      <c r="G238" s="30"/>
      <c r="H238" s="29"/>
      <c r="I238" s="27"/>
      <c r="J238" s="27"/>
      <c r="K238" s="27"/>
      <c r="L238" s="27"/>
      <c r="M238" s="25"/>
      <c r="N238" s="25"/>
      <c r="O238" s="27"/>
      <c r="P238" s="25"/>
      <c r="Q238" s="25"/>
      <c r="R238" s="25"/>
      <c r="S238" s="25"/>
      <c r="T238" s="25"/>
      <c r="U238" s="25"/>
      <c r="V238" s="25"/>
      <c r="W238" s="27"/>
      <c r="X238" s="25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>
        <v>1</v>
      </c>
      <c r="D239" s="28"/>
      <c r="E239" s="29"/>
      <c r="F239" s="28"/>
      <c r="G239" s="30"/>
      <c r="H239" s="29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>
        <v>1</v>
      </c>
      <c r="D240" s="51"/>
      <c r="E240" s="29"/>
      <c r="F240" s="51"/>
      <c r="G240" s="30"/>
      <c r="H240" s="29"/>
      <c r="I240" s="27"/>
      <c r="J240" s="27"/>
      <c r="K240" s="27"/>
      <c r="L240" s="53"/>
      <c r="M240" s="25"/>
      <c r="N240" s="54"/>
      <c r="O240" s="54"/>
      <c r="P240" s="25"/>
      <c r="Q240" s="54"/>
      <c r="R240" s="25"/>
      <c r="S240" s="27"/>
      <c r="T240" s="27"/>
      <c r="U240" s="27"/>
      <c r="V240" s="27"/>
      <c r="W240" s="27"/>
      <c r="X240" s="27"/>
      <c r="Y240" s="27"/>
      <c r="Z240" s="25"/>
      <c r="AA240" s="25"/>
      <c r="AB240" s="27"/>
      <c r="AC240" s="26"/>
      <c r="AD240" s="27"/>
    </row>
    <row r="241" spans="2:30" ht="12.75" customHeight="1" x14ac:dyDescent="0.2">
      <c r="B241" s="49">
        <v>1</v>
      </c>
      <c r="D241" s="51"/>
      <c r="E241" s="29"/>
      <c r="F241" s="51"/>
      <c r="G241" s="30"/>
      <c r="H241" s="29"/>
      <c r="I241" s="27"/>
      <c r="J241" s="27"/>
      <c r="K241" s="27"/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7"/>
      <c r="X241" s="27"/>
      <c r="Y241" s="27"/>
      <c r="Z241" s="31"/>
      <c r="AA241" s="27"/>
      <c r="AB241" s="27"/>
      <c r="AC241" s="26"/>
      <c r="AD241" s="27"/>
    </row>
    <row r="242" spans="2:30" ht="12.75" customHeight="1" x14ac:dyDescent="0.2">
      <c r="B242" s="49">
        <v>1</v>
      </c>
      <c r="D242" s="51"/>
      <c r="E242" s="29"/>
      <c r="F242" s="51"/>
      <c r="G242" s="30"/>
      <c r="H242" s="29"/>
      <c r="I242" s="27"/>
      <c r="J242" s="27"/>
      <c r="K242" s="27"/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7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>
        <v>1</v>
      </c>
      <c r="D243" s="51"/>
      <c r="E243" s="29"/>
      <c r="F243" s="51"/>
      <c r="G243" s="30"/>
      <c r="H243" s="29"/>
      <c r="I243" s="27"/>
      <c r="J243" s="27"/>
      <c r="K243" s="27"/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7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>
        <v>1</v>
      </c>
      <c r="D244" s="51"/>
      <c r="E244" s="29"/>
      <c r="F244" s="51"/>
      <c r="G244" s="30"/>
      <c r="H244" s="29"/>
      <c r="I244" s="27"/>
      <c r="J244" s="27"/>
      <c r="K244" s="27"/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7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>
        <v>1</v>
      </c>
      <c r="D245" s="51"/>
      <c r="E245" s="29"/>
      <c r="F245" s="51"/>
      <c r="G245" s="30"/>
      <c r="H245" s="29"/>
      <c r="I245" s="27"/>
      <c r="J245" s="27"/>
      <c r="K245" s="27"/>
      <c r="L245" s="27"/>
      <c r="M245" s="25"/>
      <c r="N245" s="25"/>
      <c r="O245" s="27"/>
      <c r="P245" s="25"/>
      <c r="Q245" s="25"/>
      <c r="R245" s="25"/>
      <c r="S245" s="25"/>
      <c r="T245" s="25"/>
      <c r="U245" s="25"/>
      <c r="V245" s="25"/>
      <c r="W245" s="27"/>
      <c r="X245" s="25"/>
      <c r="Y245" s="31"/>
      <c r="Z245" s="36"/>
      <c r="AA245" s="35"/>
      <c r="AB245" s="35"/>
      <c r="AC245" s="36"/>
      <c r="AD245" s="35"/>
    </row>
    <row r="246" spans="2:30" ht="12.75" customHeight="1" x14ac:dyDescent="0.2">
      <c r="B246" s="49">
        <v>1</v>
      </c>
      <c r="D246" s="51"/>
      <c r="E246" s="29"/>
      <c r="F246" s="51"/>
      <c r="G246" s="30"/>
      <c r="H246" s="29"/>
      <c r="I246" s="27"/>
      <c r="J246" s="27"/>
      <c r="K246" s="27"/>
      <c r="L246" s="27"/>
      <c r="M246" s="25"/>
      <c r="N246" s="25"/>
      <c r="O246" s="27"/>
      <c r="P246" s="25"/>
      <c r="Q246" s="25"/>
      <c r="R246" s="25"/>
      <c r="S246" s="25"/>
      <c r="T246" s="25"/>
      <c r="U246" s="25"/>
      <c r="V246" s="25"/>
      <c r="W246" s="27"/>
      <c r="X246" s="25"/>
      <c r="Y246" s="31"/>
      <c r="Z246" s="36"/>
      <c r="AA246" s="35"/>
      <c r="AB246" s="35"/>
      <c r="AC246" s="36"/>
      <c r="AD246" s="35"/>
    </row>
    <row r="247" spans="2:30" ht="12.75" customHeight="1" x14ac:dyDescent="0.2">
      <c r="B247" s="49">
        <v>1</v>
      </c>
      <c r="D247" s="33"/>
      <c r="E247" s="32"/>
      <c r="F247" s="33"/>
      <c r="G247" s="34"/>
      <c r="H247" s="32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9">
        <v>1</v>
      </c>
      <c r="D248" s="37"/>
      <c r="E248" s="32"/>
      <c r="F248" s="38"/>
      <c r="G248" s="34"/>
      <c r="H248" s="32"/>
      <c r="I248" s="32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108" t="s">
        <v>4</v>
      </c>
      <c r="E249" s="109"/>
      <c r="F249" s="109"/>
      <c r="G249" s="109"/>
      <c r="H249" s="109"/>
      <c r="I249" s="109"/>
      <c r="J249" s="109"/>
      <c r="K249" s="109"/>
      <c r="L249" s="110"/>
      <c r="M249" s="39" t="str">
        <f>IF(M172="","",IF(M189="","",IF(SUM(M190:M248)&lt;&gt;0,SUM(M190:M248),"")))</f>
        <v/>
      </c>
      <c r="N249" s="39" t="str">
        <f t="shared" ref="N249" si="27">IF(N172="","",IF(N189="","",IF(SUM(N190:N248)&lt;&gt;0,SUM(N190:N248),"")))</f>
        <v/>
      </c>
      <c r="O249" s="39" t="str">
        <f t="shared" ref="O249" si="28">IF(O172="","",IF(O189="","",IF(SUM(O190:O248)&lt;&gt;0,SUM(O190:O248),"")))</f>
        <v/>
      </c>
      <c r="P249" s="39" t="str">
        <f t="shared" ref="P249" si="29">IF(P172="","",IF(P189="","",IF(SUM(P190:P248)&lt;&gt;0,SUM(P190:P248),"")))</f>
        <v/>
      </c>
      <c r="Q249" s="39" t="str">
        <f t="shared" ref="Q249" si="30">IF(Q172="","",IF(Q189="","",IF(SUM(Q190:Q248)&lt;&gt;0,SUM(Q190:Q248),"")))</f>
        <v/>
      </c>
      <c r="R249" s="39" t="str">
        <f t="shared" ref="R249" si="31">IF(R172="","",IF(R189="","",IF(SUM(R190:R248)&lt;&gt;0,SUM(R190:R248),"")))</f>
        <v/>
      </c>
      <c r="S249" s="39" t="str">
        <f t="shared" ref="S249" si="32">IF(S172="","",IF(S189="","",IF(SUM(S190:S248)&lt;&gt;0,SUM(S190:S248),"")))</f>
        <v/>
      </c>
      <c r="T249" s="39" t="str">
        <f t="shared" ref="T249" si="33">IF(T172="","",IF(T189="","",IF(SUM(T190:T248)&lt;&gt;0,SUM(T190:T248),"")))</f>
        <v/>
      </c>
      <c r="U249" s="39" t="str">
        <f t="shared" ref="U249" si="34">IF(U172="","",IF(U189="","",IF(SUM(U190:U248)&lt;&gt;0,SUM(U190:U248),"")))</f>
        <v/>
      </c>
      <c r="V249" s="39" t="str">
        <f t="shared" ref="V249" si="35">IF(V172="","",IF(V189="","",IF(SUM(V190:V248)&lt;&gt;0,SUM(V190:V248),"")))</f>
        <v/>
      </c>
      <c r="W249" s="39" t="str">
        <f t="shared" ref="W249" si="36">IF(W172="","",IF(W189="","",IF(SUM(W190:W248)&lt;&gt;0,SUM(W190:W248),"")))</f>
        <v/>
      </c>
      <c r="X249" s="39" t="str">
        <f t="shared" ref="X249" si="37">IF(X172="","",IF(X189="","",IF(SUM(X190:X248)&lt;&gt;0,SUM(X190:X248),"")))</f>
        <v/>
      </c>
      <c r="Y249" s="39" t="str">
        <f t="shared" ref="Y249" si="38">IF(Y172="","",IF(Y189="","",IF(SUM(Y190:Y248)&lt;&gt;0,SUM(Y190:Y248),"")))</f>
        <v/>
      </c>
      <c r="Z249" s="39" t="str">
        <f t="shared" ref="Z249" si="39">IF(Z172="","",IF(Z189="","",IF(SUM(Z190:Z248)&lt;&gt;0,SUM(Z190:Z248),"")))</f>
        <v/>
      </c>
      <c r="AA249" s="39" t="str">
        <f t="shared" ref="AA249" si="40">IF(AA172="","",IF(AA189="","",IF(SUM(AA190:AA248)&lt;&gt;0,SUM(AA190:AA248),"")))</f>
        <v/>
      </c>
      <c r="AB249" s="39" t="str">
        <f t="shared" ref="AB249" si="41">IF(AB172="","",IF(AB189="","",IF(SUM(AB190:AB248)&lt;&gt;0,SUM(AB190:AB248),"")))</f>
        <v/>
      </c>
      <c r="AC249" s="39" t="str">
        <f t="shared" ref="AC249" si="42">IF(AC172="","",IF(AC189="","",IF(SUM(AC190:AC248)&lt;&gt;0,SUM(AC190:AC248),"")))</f>
        <v/>
      </c>
      <c r="AD249" s="39" t="str">
        <f t="shared" ref="AD249" si="43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105" t="s">
        <v>34</v>
      </c>
      <c r="E250" s="106"/>
      <c r="F250" s="106"/>
      <c r="G250" s="106"/>
      <c r="H250" s="106"/>
      <c r="I250" s="106"/>
      <c r="J250" s="106"/>
      <c r="K250" s="106"/>
      <c r="L250" s="107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44">IF(N172="","",IF(N189="",IF(SUM(COUNTIF(N190:N248,"LS")+COUNTIF(N190:N248,"LUMP"))&gt;0,"LS",""),IF(N249&lt;&gt;"",ROUNDUP(N249,0),"")))</f>
        <v/>
      </c>
      <c r="O250" s="40" t="str">
        <f t="shared" ref="O250" si="45">IF(O172="","",IF(O189="",IF(SUM(COUNTIF(O190:O248,"LS")+COUNTIF(O190:O248,"LUMP"))&gt;0,"LS",""),IF(O249&lt;&gt;"",ROUNDUP(O249,0),"")))</f>
        <v/>
      </c>
      <c r="P250" s="40" t="str">
        <f t="shared" ref="P250" si="46">IF(P172="","",IF(P189="",IF(SUM(COUNTIF(P190:P248,"LS")+COUNTIF(P190:P248,"LUMP"))&gt;0,"LS",""),IF(P249&lt;&gt;"",ROUNDUP(P249,0),"")))</f>
        <v/>
      </c>
      <c r="Q250" s="40" t="str">
        <f t="shared" ref="Q250" si="47">IF(Q172="","",IF(Q189="",IF(SUM(COUNTIF(Q190:Q248,"LS")+COUNTIF(Q190:Q248,"LUMP"))&gt;0,"LS",""),IF(Q249&lt;&gt;"",ROUNDUP(Q249,0),"")))</f>
        <v/>
      </c>
      <c r="R250" s="40" t="str">
        <f t="shared" ref="R250" si="48">IF(R172="","",IF(R189="",IF(SUM(COUNTIF(R190:R248,"LS")+COUNTIF(R190:R248,"LUMP"))&gt;0,"LS",""),IF(R249&lt;&gt;"",ROUNDUP(R249,0),"")))</f>
        <v/>
      </c>
      <c r="S250" s="40" t="str">
        <f t="shared" ref="S250" si="49">IF(S172="","",IF(S189="",IF(SUM(COUNTIF(S190:S248,"LS")+COUNTIF(S190:S248,"LUMP"))&gt;0,"LS",""),IF(S249&lt;&gt;"",ROUNDUP(S249,0),"")))</f>
        <v/>
      </c>
      <c r="T250" s="40" t="str">
        <f t="shared" ref="T250" si="50">IF(T172="","",IF(T189="",IF(SUM(COUNTIF(T190:T248,"LS")+COUNTIF(T190:T248,"LUMP"))&gt;0,"LS",""),IF(T249&lt;&gt;"",ROUNDUP(T249,0),"")))</f>
        <v/>
      </c>
      <c r="U250" s="40" t="str">
        <f t="shared" ref="U250" si="51">IF(U172="","",IF(U189="",IF(SUM(COUNTIF(U190:U248,"LS")+COUNTIF(U190:U248,"LUMP"))&gt;0,"LS",""),IF(U249&lt;&gt;"",ROUNDUP(U249,0),"")))</f>
        <v/>
      </c>
      <c r="V250" s="40" t="str">
        <f t="shared" ref="V250" si="52">IF(V172="","",IF(V189="",IF(SUM(COUNTIF(V190:V248,"LS")+COUNTIF(V190:V248,"LUMP"))&gt;0,"LS",""),IF(V249&lt;&gt;"",ROUNDUP(V249,0),"")))</f>
        <v/>
      </c>
      <c r="W250" s="40" t="str">
        <f t="shared" ref="W250" si="53">IF(W172="","",IF(W189="",IF(SUM(COUNTIF(W190:W248,"LS")+COUNTIF(W190:W248,"LUMP"))&gt;0,"LS",""),IF(W249&lt;&gt;"",ROUNDUP(W249,0),"")))</f>
        <v/>
      </c>
      <c r="X250" s="40" t="str">
        <f t="shared" ref="X250" si="54">IF(X172="","",IF(X189="",IF(SUM(COUNTIF(X190:X248,"LS")+COUNTIF(X190:X248,"LUMP"))&gt;0,"LS",""),IF(X249&lt;&gt;"",ROUNDUP(X249,0),"")))</f>
        <v/>
      </c>
      <c r="Y250" s="40" t="str">
        <f t="shared" ref="Y250" si="55">IF(Y172="","",IF(Y189="",IF(SUM(COUNTIF(Y190:Y248,"LS")+COUNTIF(Y190:Y248,"LUMP"))&gt;0,"LS",""),IF(Y249&lt;&gt;"",ROUNDUP(Y249,0),"")))</f>
        <v/>
      </c>
      <c r="Z250" s="40" t="str">
        <f t="shared" ref="Z250" si="56">IF(Z172="","",IF(Z189="",IF(SUM(COUNTIF(Z190:Z248,"LS")+COUNTIF(Z190:Z248,"LUMP"))&gt;0,"LS",""),IF(Z249&lt;&gt;"",ROUNDUP(Z249,0),"")))</f>
        <v/>
      </c>
      <c r="AA250" s="40" t="str">
        <f t="shared" ref="AA250" si="57">IF(AA172="","",IF(AA189="",IF(SUM(COUNTIF(AA190:AA248,"LS")+COUNTIF(AA190:AA248,"LUMP"))&gt;0,"LS",""),IF(AA249&lt;&gt;"",ROUNDUP(AA249,0),"")))</f>
        <v/>
      </c>
      <c r="AB250" s="40" t="str">
        <f t="shared" ref="AB250" si="58">IF(AB172="","",IF(AB189="",IF(SUM(COUNTIF(AB190:AB248,"LS")+COUNTIF(AB190:AB248,"LUMP"))&gt;0,"LS",""),IF(AB249&lt;&gt;"",ROUNDUP(AB249,0),"")))</f>
        <v/>
      </c>
      <c r="AC250" s="40" t="str">
        <f t="shared" ref="AC250" si="59">IF(AC172="","",IF(AC189="",IF(SUM(COUNTIF(AC190:AC248,"LS")+COUNTIF(AC190:AC248,"LUMP"))&gt;0,"LS",""),IF(AC249&lt;&gt;"",ROUNDUP(AC249,0),"")))</f>
        <v/>
      </c>
      <c r="AD250" s="40" t="str">
        <f t="shared" ref="AD250" si="60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85">
        <f>D171+1</f>
        <v>4</v>
      </c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</row>
    <row r="253" spans="2:30" ht="12.75" customHeight="1" thickBot="1" x14ac:dyDescent="0.25">
      <c r="B253" s="60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B254" s="6" t="s">
        <v>33</v>
      </c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86" t="s">
        <v>18</v>
      </c>
      <c r="D257" s="89" t="s">
        <v>2</v>
      </c>
      <c r="E257" s="90"/>
      <c r="F257" s="91"/>
      <c r="G257" s="95" t="s">
        <v>9</v>
      </c>
      <c r="H257" s="97" t="s">
        <v>0</v>
      </c>
      <c r="I257" s="97" t="s">
        <v>10</v>
      </c>
      <c r="J257" s="97" t="s">
        <v>30</v>
      </c>
      <c r="K257" s="97" t="s">
        <v>29</v>
      </c>
      <c r="L257" s="97" t="s">
        <v>3</v>
      </c>
      <c r="M257" s="18" t="str">
        <f t="shared" ref="M257:AD257" si="61">IF(OR(TRIM(M253)=0,TRIM(M253)=""),"",IF(IFERROR(TRIM(INDEX(QryItemNamed,MATCH(TRIM(M253),ITEM,0),2)),"")="Y","SPECIAL",LEFT(IFERROR(TRIM(INDEX(ITEM,MATCH(TRIM(M253),ITEM,0))),""),3)))</f>
        <v/>
      </c>
      <c r="N257" s="18" t="str">
        <f t="shared" si="61"/>
        <v/>
      </c>
      <c r="O257" s="18" t="str">
        <f t="shared" si="61"/>
        <v/>
      </c>
      <c r="P257" s="18" t="str">
        <f t="shared" si="61"/>
        <v/>
      </c>
      <c r="Q257" s="18" t="str">
        <f t="shared" si="61"/>
        <v/>
      </c>
      <c r="R257" s="18" t="str">
        <f t="shared" si="61"/>
        <v/>
      </c>
      <c r="S257" s="67"/>
      <c r="T257" s="18" t="str">
        <f t="shared" si="61"/>
        <v/>
      </c>
      <c r="U257" s="18" t="str">
        <f t="shared" si="61"/>
        <v/>
      </c>
      <c r="V257" s="18" t="str">
        <f t="shared" si="61"/>
        <v/>
      </c>
      <c r="W257" s="18" t="str">
        <f t="shared" si="61"/>
        <v/>
      </c>
      <c r="X257" s="18" t="str">
        <f t="shared" si="61"/>
        <v/>
      </c>
      <c r="Y257" s="18" t="str">
        <f t="shared" si="61"/>
        <v/>
      </c>
      <c r="Z257" s="18" t="str">
        <f t="shared" si="61"/>
        <v/>
      </c>
      <c r="AA257" s="18" t="str">
        <f t="shared" si="61"/>
        <v/>
      </c>
      <c r="AB257" s="18" t="str">
        <f t="shared" si="61"/>
        <v/>
      </c>
      <c r="AC257" s="18" t="str">
        <f t="shared" si="61"/>
        <v/>
      </c>
      <c r="AD257" s="18" t="str">
        <f t="shared" si="61"/>
        <v/>
      </c>
    </row>
    <row r="258" spans="2:30" ht="12.75" customHeight="1" x14ac:dyDescent="0.2">
      <c r="B258" s="87"/>
      <c r="D258" s="92"/>
      <c r="E258" s="93"/>
      <c r="F258" s="94"/>
      <c r="G258" s="96"/>
      <c r="H258" s="98"/>
      <c r="I258" s="98"/>
      <c r="J258" s="98"/>
      <c r="K258" s="98"/>
      <c r="L258" s="98"/>
      <c r="M258" s="76" t="str">
        <f t="shared" ref="M258:AD258" si="62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76" t="str">
        <f t="shared" si="62"/>
        <v/>
      </c>
      <c r="O258" s="76" t="str">
        <f t="shared" si="62"/>
        <v/>
      </c>
      <c r="P258" s="76" t="str">
        <f t="shared" si="62"/>
        <v/>
      </c>
      <c r="Q258" s="76" t="str">
        <f t="shared" si="62"/>
        <v/>
      </c>
      <c r="R258" s="76" t="str">
        <f t="shared" si="62"/>
        <v/>
      </c>
      <c r="S258" s="76"/>
      <c r="T258" s="76" t="str">
        <f t="shared" si="62"/>
        <v/>
      </c>
      <c r="U258" s="76" t="str">
        <f t="shared" si="62"/>
        <v/>
      </c>
      <c r="V258" s="76" t="str">
        <f t="shared" si="62"/>
        <v/>
      </c>
      <c r="W258" s="76" t="str">
        <f t="shared" si="62"/>
        <v/>
      </c>
      <c r="X258" s="76" t="str">
        <f t="shared" si="62"/>
        <v/>
      </c>
      <c r="Y258" s="76" t="str">
        <f t="shared" si="62"/>
        <v/>
      </c>
      <c r="Z258" s="76" t="str">
        <f t="shared" si="62"/>
        <v/>
      </c>
      <c r="AA258" s="76" t="str">
        <f t="shared" si="62"/>
        <v/>
      </c>
      <c r="AB258" s="76" t="str">
        <f t="shared" si="62"/>
        <v/>
      </c>
      <c r="AC258" s="76" t="str">
        <f t="shared" si="62"/>
        <v/>
      </c>
      <c r="AD258" s="76" t="str">
        <f t="shared" si="62"/>
        <v/>
      </c>
    </row>
    <row r="259" spans="2:30" ht="12.75" customHeight="1" x14ac:dyDescent="0.2">
      <c r="B259" s="87"/>
      <c r="D259" s="92"/>
      <c r="E259" s="93"/>
      <c r="F259" s="94"/>
      <c r="G259" s="96"/>
      <c r="H259" s="98"/>
      <c r="I259" s="98"/>
      <c r="J259" s="98"/>
      <c r="K259" s="98"/>
      <c r="L259" s="98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</row>
    <row r="260" spans="2:30" ht="12.75" customHeight="1" x14ac:dyDescent="0.2">
      <c r="B260" s="87"/>
      <c r="D260" s="92"/>
      <c r="E260" s="93"/>
      <c r="F260" s="94"/>
      <c r="G260" s="96"/>
      <c r="H260" s="98"/>
      <c r="I260" s="98"/>
      <c r="J260" s="98"/>
      <c r="K260" s="98"/>
      <c r="L260" s="98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</row>
    <row r="261" spans="2:30" ht="12.75" customHeight="1" x14ac:dyDescent="0.2">
      <c r="B261" s="87"/>
      <c r="D261" s="92"/>
      <c r="E261" s="93"/>
      <c r="F261" s="94"/>
      <c r="G261" s="96"/>
      <c r="H261" s="98"/>
      <c r="I261" s="98"/>
      <c r="J261" s="98"/>
      <c r="K261" s="98"/>
      <c r="L261" s="98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</row>
    <row r="262" spans="2:30" ht="12.75" customHeight="1" x14ac:dyDescent="0.2">
      <c r="B262" s="87"/>
      <c r="D262" s="92"/>
      <c r="E262" s="93"/>
      <c r="F262" s="94"/>
      <c r="G262" s="96"/>
      <c r="H262" s="98"/>
      <c r="I262" s="98"/>
      <c r="J262" s="98"/>
      <c r="K262" s="98"/>
      <c r="L262" s="98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</row>
    <row r="263" spans="2:30" ht="12.75" customHeight="1" x14ac:dyDescent="0.2">
      <c r="B263" s="87"/>
      <c r="D263" s="92"/>
      <c r="E263" s="93"/>
      <c r="F263" s="94"/>
      <c r="G263" s="96"/>
      <c r="H263" s="98"/>
      <c r="I263" s="98"/>
      <c r="J263" s="98"/>
      <c r="K263" s="98"/>
      <c r="L263" s="98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</row>
    <row r="264" spans="2:30" ht="12.75" customHeight="1" x14ac:dyDescent="0.2">
      <c r="B264" s="87"/>
      <c r="D264" s="92"/>
      <c r="E264" s="93"/>
      <c r="F264" s="94"/>
      <c r="G264" s="96"/>
      <c r="H264" s="98"/>
      <c r="I264" s="98"/>
      <c r="J264" s="98"/>
      <c r="K264" s="98"/>
      <c r="L264" s="98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</row>
    <row r="265" spans="2:30" ht="12.75" customHeight="1" x14ac:dyDescent="0.2">
      <c r="B265" s="87"/>
      <c r="D265" s="92"/>
      <c r="E265" s="93"/>
      <c r="F265" s="94"/>
      <c r="G265" s="96"/>
      <c r="H265" s="98"/>
      <c r="I265" s="98"/>
      <c r="J265" s="98"/>
      <c r="K265" s="98"/>
      <c r="L265" s="98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</row>
    <row r="266" spans="2:30" ht="12.75" customHeight="1" x14ac:dyDescent="0.2">
      <c r="B266" s="87"/>
      <c r="D266" s="92"/>
      <c r="E266" s="93"/>
      <c r="F266" s="94"/>
      <c r="G266" s="96"/>
      <c r="H266" s="98"/>
      <c r="I266" s="98"/>
      <c r="J266" s="98"/>
      <c r="K266" s="98"/>
      <c r="L266" s="98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</row>
    <row r="267" spans="2:30" ht="12.75" customHeight="1" x14ac:dyDescent="0.2">
      <c r="B267" s="87"/>
      <c r="D267" s="92"/>
      <c r="E267" s="93"/>
      <c r="F267" s="94"/>
      <c r="G267" s="96"/>
      <c r="H267" s="98"/>
      <c r="I267" s="98"/>
      <c r="J267" s="98"/>
      <c r="K267" s="98"/>
      <c r="L267" s="98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</row>
    <row r="268" spans="2:30" ht="12.75" customHeight="1" x14ac:dyDescent="0.2">
      <c r="B268" s="87"/>
      <c r="D268" s="92"/>
      <c r="E268" s="93"/>
      <c r="F268" s="94"/>
      <c r="G268" s="96"/>
      <c r="H268" s="98"/>
      <c r="I268" s="98"/>
      <c r="J268" s="98"/>
      <c r="K268" s="98"/>
      <c r="L268" s="98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</row>
    <row r="269" spans="2:30" ht="12.75" customHeight="1" x14ac:dyDescent="0.2">
      <c r="B269" s="87"/>
      <c r="D269" s="92"/>
      <c r="E269" s="93"/>
      <c r="F269" s="94"/>
      <c r="G269" s="96"/>
      <c r="H269" s="98"/>
      <c r="I269" s="98"/>
      <c r="J269" s="98"/>
      <c r="K269" s="98"/>
      <c r="L269" s="9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</row>
    <row r="270" spans="2:30" ht="12.75" customHeight="1" thickBot="1" x14ac:dyDescent="0.25">
      <c r="B270" s="88"/>
      <c r="D270" s="79"/>
      <c r="E270" s="79"/>
      <c r="F270" s="79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63">IF(OR(TRIM(M253)=0,TRIM(M253)=""),"",IF(IFERROR(TRIM(INDEX(QryItemNamed,MATCH(TRIM(M253),ITEM,0),3)),"")="LS","",IFERROR(TRIM(INDEX(QryItemNamed,MATCH(TRIM(M253),ITEM,0),3)),"")))</f>
        <v/>
      </c>
      <c r="N270" s="21" t="str">
        <f t="shared" si="63"/>
        <v/>
      </c>
      <c r="O270" s="21" t="str">
        <f t="shared" si="63"/>
        <v/>
      </c>
      <c r="P270" s="21" t="str">
        <f t="shared" si="63"/>
        <v/>
      </c>
      <c r="Q270" s="21" t="str">
        <f t="shared" si="63"/>
        <v/>
      </c>
      <c r="R270" s="21" t="str">
        <f t="shared" si="63"/>
        <v/>
      </c>
      <c r="S270" s="21"/>
      <c r="T270" s="21" t="str">
        <f t="shared" si="63"/>
        <v/>
      </c>
      <c r="U270" s="21" t="str">
        <f t="shared" si="63"/>
        <v/>
      </c>
      <c r="V270" s="21" t="str">
        <f t="shared" si="63"/>
        <v/>
      </c>
      <c r="W270" s="21" t="str">
        <f t="shared" si="63"/>
        <v/>
      </c>
      <c r="X270" s="21" t="str">
        <f t="shared" si="63"/>
        <v/>
      </c>
      <c r="Y270" s="21" t="str">
        <f t="shared" si="63"/>
        <v/>
      </c>
      <c r="Z270" s="21" t="str">
        <f t="shared" si="63"/>
        <v/>
      </c>
      <c r="AA270" s="21" t="str">
        <f t="shared" si="63"/>
        <v/>
      </c>
      <c r="AB270" s="21" t="str">
        <f t="shared" si="63"/>
        <v/>
      </c>
      <c r="AC270" s="21" t="str">
        <f t="shared" si="63"/>
        <v/>
      </c>
      <c r="AD270" s="21" t="str">
        <f t="shared" si="63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" si="64">IF(D272&lt;&gt;"",F272-D272,"")</f>
        <v/>
      </c>
      <c r="J272" s="25"/>
      <c r="K272" s="25" t="str">
        <f t="shared" ref="K272" si="65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51"/>
      <c r="E273" s="29"/>
      <c r="F273" s="51"/>
      <c r="G273" s="30"/>
      <c r="H273" s="29"/>
      <c r="I273" s="27"/>
      <c r="J273" s="27"/>
      <c r="K273" s="27"/>
      <c r="L273" s="53"/>
      <c r="M273" s="25"/>
      <c r="N273" s="54"/>
      <c r="O273" s="54"/>
      <c r="P273" s="25"/>
      <c r="Q273" s="54"/>
      <c r="R273" s="25"/>
      <c r="S273" s="27"/>
      <c r="T273" s="27"/>
      <c r="U273" s="27"/>
      <c r="V273" s="27"/>
      <c r="W273" s="27"/>
      <c r="X273" s="27"/>
      <c r="Y273" s="27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51"/>
      <c r="E274" s="29"/>
      <c r="F274" s="51"/>
      <c r="G274" s="30"/>
      <c r="H274" s="29"/>
      <c r="I274" s="27"/>
      <c r="J274" s="27"/>
      <c r="K274" s="27"/>
      <c r="L274" s="27"/>
      <c r="M274" s="25"/>
      <c r="N274" s="25"/>
      <c r="O274" s="27"/>
      <c r="P274" s="25"/>
      <c r="Q274" s="25"/>
      <c r="R274" s="25"/>
      <c r="S274" s="25"/>
      <c r="T274" s="25"/>
      <c r="U274" s="25"/>
      <c r="V274" s="25"/>
      <c r="W274" s="27"/>
      <c r="X274" s="27"/>
      <c r="Y274" s="27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51"/>
      <c r="E275" s="29"/>
      <c r="F275" s="51"/>
      <c r="G275" s="30"/>
      <c r="H275" s="29"/>
      <c r="I275" s="27"/>
      <c r="J275" s="27"/>
      <c r="K275" s="27"/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7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51"/>
      <c r="E276" s="29"/>
      <c r="F276" s="51"/>
      <c r="G276" s="30"/>
      <c r="H276" s="29"/>
      <c r="I276" s="27"/>
      <c r="J276" s="27"/>
      <c r="K276" s="27"/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51"/>
      <c r="E277" s="29"/>
      <c r="F277" s="51"/>
      <c r="G277" s="30"/>
      <c r="H277" s="29"/>
      <c r="I277" s="27"/>
      <c r="J277" s="27"/>
      <c r="K277" s="27"/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51"/>
      <c r="E278" s="29"/>
      <c r="F278" s="51"/>
      <c r="G278" s="30"/>
      <c r="H278" s="29"/>
      <c r="I278" s="27"/>
      <c r="J278" s="27"/>
      <c r="K278" s="27"/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51"/>
      <c r="E279" s="29"/>
      <c r="F279" s="51"/>
      <c r="G279" s="30"/>
      <c r="H279" s="29"/>
      <c r="I279" s="27"/>
      <c r="J279" s="27"/>
      <c r="K279" s="27"/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/>
      <c r="J280" s="27"/>
      <c r="K280" s="27"/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51"/>
      <c r="E281" s="29"/>
      <c r="F281" s="51"/>
      <c r="G281" s="30"/>
      <c r="H281" s="29"/>
      <c r="I281" s="27"/>
      <c r="J281" s="27"/>
      <c r="K281" s="27"/>
      <c r="L281" s="53"/>
      <c r="M281" s="25"/>
      <c r="N281" s="54"/>
      <c r="O281" s="54"/>
      <c r="P281" s="25"/>
      <c r="Q281" s="54"/>
      <c r="R281" s="25"/>
      <c r="S281" s="27"/>
      <c r="T281" s="27"/>
      <c r="U281" s="27"/>
      <c r="V281" s="27"/>
      <c r="W281" s="27"/>
      <c r="X281" s="27"/>
      <c r="Y281" s="27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51"/>
      <c r="E282" s="29"/>
      <c r="F282" s="51"/>
      <c r="G282" s="30"/>
      <c r="H282" s="29"/>
      <c r="I282" s="27"/>
      <c r="J282" s="27"/>
      <c r="K282" s="27"/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7"/>
      <c r="Y282" s="27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51"/>
      <c r="E283" s="29"/>
      <c r="F283" s="51"/>
      <c r="G283" s="30"/>
      <c r="H283" s="29"/>
      <c r="I283" s="27"/>
      <c r="J283" s="27"/>
      <c r="K283" s="27"/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51"/>
      <c r="E284" s="29"/>
      <c r="F284" s="51"/>
      <c r="G284" s="30"/>
      <c r="H284" s="29"/>
      <c r="I284" s="27"/>
      <c r="J284" s="27"/>
      <c r="K284" s="27"/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51"/>
      <c r="E285" s="29"/>
      <c r="F285" s="51"/>
      <c r="G285" s="30"/>
      <c r="H285" s="29"/>
      <c r="I285" s="27"/>
      <c r="J285" s="27"/>
      <c r="K285" s="27"/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51"/>
      <c r="E286" s="29"/>
      <c r="F286" s="51"/>
      <c r="G286" s="30"/>
      <c r="H286" s="29"/>
      <c r="I286" s="27"/>
      <c r="J286" s="27"/>
      <c r="K286" s="27"/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51"/>
      <c r="E287" s="29"/>
      <c r="F287" s="51"/>
      <c r="G287" s="30"/>
      <c r="H287" s="29"/>
      <c r="I287" s="27"/>
      <c r="J287" s="27"/>
      <c r="K287" s="27"/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/>
      <c r="J288" s="27"/>
      <c r="K288" s="27"/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51"/>
      <c r="E289" s="29"/>
      <c r="F289" s="51"/>
      <c r="G289" s="30"/>
      <c r="H289" s="29"/>
      <c r="I289" s="27"/>
      <c r="J289" s="27"/>
      <c r="K289" s="27"/>
      <c r="L289" s="53"/>
      <c r="M289" s="25"/>
      <c r="N289" s="54"/>
      <c r="O289" s="54"/>
      <c r="P289" s="25"/>
      <c r="Q289" s="54"/>
      <c r="R289" s="25"/>
      <c r="S289" s="27"/>
      <c r="T289" s="27"/>
      <c r="U289" s="27"/>
      <c r="V289" s="27"/>
      <c r="W289" s="27"/>
      <c r="X289" s="27"/>
      <c r="Y289" s="27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51"/>
      <c r="E290" s="29"/>
      <c r="F290" s="51"/>
      <c r="G290" s="30"/>
      <c r="H290" s="29"/>
      <c r="I290" s="27"/>
      <c r="J290" s="27"/>
      <c r="K290" s="27"/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7"/>
      <c r="Y290" s="27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51"/>
      <c r="E291" s="29"/>
      <c r="F291" s="51"/>
      <c r="G291" s="30"/>
      <c r="H291" s="29"/>
      <c r="I291" s="27"/>
      <c r="J291" s="27"/>
      <c r="K291" s="27"/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51"/>
      <c r="E292" s="29"/>
      <c r="F292" s="51"/>
      <c r="G292" s="30"/>
      <c r="H292" s="29"/>
      <c r="I292" s="27"/>
      <c r="J292" s="27"/>
      <c r="K292" s="27"/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51"/>
      <c r="E293" s="29"/>
      <c r="F293" s="51"/>
      <c r="G293" s="30"/>
      <c r="H293" s="29"/>
      <c r="I293" s="27"/>
      <c r="J293" s="27"/>
      <c r="K293" s="27"/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51"/>
      <c r="E294" s="29"/>
      <c r="F294" s="51"/>
      <c r="G294" s="30"/>
      <c r="H294" s="29"/>
      <c r="I294" s="27"/>
      <c r="J294" s="27"/>
      <c r="K294" s="27"/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51"/>
      <c r="E295" s="29"/>
      <c r="F295" s="51"/>
      <c r="G295" s="30"/>
      <c r="H295" s="29"/>
      <c r="I295" s="27"/>
      <c r="J295" s="27"/>
      <c r="K295" s="27"/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/>
      <c r="J296" s="27"/>
      <c r="K296" s="27"/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51"/>
      <c r="E297" s="29"/>
      <c r="F297" s="51"/>
      <c r="G297" s="30"/>
      <c r="H297" s="29"/>
      <c r="I297" s="27"/>
      <c r="J297" s="27"/>
      <c r="K297" s="27"/>
      <c r="L297" s="53"/>
      <c r="M297" s="25"/>
      <c r="N297" s="54"/>
      <c r="O297" s="54"/>
      <c r="P297" s="25"/>
      <c r="Q297" s="54"/>
      <c r="R297" s="25"/>
      <c r="S297" s="27"/>
      <c r="T297" s="27"/>
      <c r="U297" s="27"/>
      <c r="V297" s="27"/>
      <c r="W297" s="27"/>
      <c r="X297" s="27"/>
      <c r="Y297" s="27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51"/>
      <c r="E298" s="29"/>
      <c r="F298" s="51"/>
      <c r="G298" s="30"/>
      <c r="H298" s="29"/>
      <c r="I298" s="27"/>
      <c r="J298" s="27"/>
      <c r="K298" s="27"/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7"/>
      <c r="Y298" s="27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51"/>
      <c r="E299" s="29"/>
      <c r="F299" s="51"/>
      <c r="G299" s="30"/>
      <c r="H299" s="29"/>
      <c r="I299" s="27"/>
      <c r="J299" s="27"/>
      <c r="K299" s="27"/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51"/>
      <c r="E300" s="29"/>
      <c r="F300" s="51"/>
      <c r="G300" s="30"/>
      <c r="H300" s="29"/>
      <c r="I300" s="27"/>
      <c r="J300" s="27"/>
      <c r="K300" s="27"/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7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51"/>
      <c r="E301" s="29"/>
      <c r="F301" s="51"/>
      <c r="G301" s="30"/>
      <c r="H301" s="29"/>
      <c r="I301" s="27"/>
      <c r="J301" s="27"/>
      <c r="K301" s="27"/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7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51"/>
      <c r="E302" s="29"/>
      <c r="F302" s="51"/>
      <c r="G302" s="30"/>
      <c r="H302" s="29"/>
      <c r="I302" s="27"/>
      <c r="J302" s="27"/>
      <c r="K302" s="27"/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7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51"/>
      <c r="E303" s="29"/>
      <c r="F303" s="51"/>
      <c r="G303" s="30"/>
      <c r="H303" s="29"/>
      <c r="I303" s="27"/>
      <c r="J303" s="27"/>
      <c r="K303" s="27"/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7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/>
      <c r="J304" s="27"/>
      <c r="K304" s="27"/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51"/>
      <c r="E305" s="29"/>
      <c r="F305" s="51"/>
      <c r="G305" s="30"/>
      <c r="H305" s="29"/>
      <c r="I305" s="27"/>
      <c r="J305" s="27"/>
      <c r="K305" s="27"/>
      <c r="L305" s="53"/>
      <c r="M305" s="25"/>
      <c r="N305" s="54"/>
      <c r="O305" s="54"/>
      <c r="P305" s="25"/>
      <c r="Q305" s="54"/>
      <c r="R305" s="25"/>
      <c r="S305" s="27"/>
      <c r="T305" s="27"/>
      <c r="U305" s="27"/>
      <c r="V305" s="27"/>
      <c r="W305" s="27"/>
      <c r="X305" s="27"/>
      <c r="Y305" s="27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51"/>
      <c r="E306" s="29"/>
      <c r="F306" s="51"/>
      <c r="G306" s="30"/>
      <c r="H306" s="29"/>
      <c r="I306" s="27"/>
      <c r="J306" s="27"/>
      <c r="K306" s="27"/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7"/>
      <c r="X306" s="27"/>
      <c r="Y306" s="27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51"/>
      <c r="E307" s="29"/>
      <c r="F307" s="51"/>
      <c r="G307" s="30"/>
      <c r="H307" s="29"/>
      <c r="I307" s="27"/>
      <c r="J307" s="27"/>
      <c r="K307" s="27"/>
      <c r="L307" s="27"/>
      <c r="M307" s="25"/>
      <c r="N307" s="25"/>
      <c r="O307" s="27"/>
      <c r="P307" s="25"/>
      <c r="Q307" s="25"/>
      <c r="R307" s="25"/>
      <c r="S307" s="25"/>
      <c r="T307" s="25"/>
      <c r="U307" s="25"/>
      <c r="V307" s="25"/>
      <c r="W307" s="27"/>
      <c r="X307" s="25"/>
      <c r="Y307" s="31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51"/>
      <c r="E308" s="29"/>
      <c r="F308" s="51"/>
      <c r="G308" s="30"/>
      <c r="H308" s="29"/>
      <c r="I308" s="27"/>
      <c r="J308" s="27"/>
      <c r="K308" s="27"/>
      <c r="L308" s="27"/>
      <c r="M308" s="25"/>
      <c r="N308" s="25"/>
      <c r="O308" s="27"/>
      <c r="P308" s="25"/>
      <c r="Q308" s="25"/>
      <c r="R308" s="25"/>
      <c r="S308" s="25"/>
      <c r="T308" s="25"/>
      <c r="U308" s="25"/>
      <c r="V308" s="25"/>
      <c r="W308" s="27"/>
      <c r="X308" s="25"/>
      <c r="Y308" s="31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51"/>
      <c r="E309" s="29"/>
      <c r="F309" s="51"/>
      <c r="G309" s="30"/>
      <c r="H309" s="29"/>
      <c r="I309" s="27"/>
      <c r="J309" s="27"/>
      <c r="K309" s="27"/>
      <c r="L309" s="27"/>
      <c r="M309" s="25"/>
      <c r="N309" s="25"/>
      <c r="O309" s="27"/>
      <c r="P309" s="25"/>
      <c r="Q309" s="25"/>
      <c r="R309" s="25"/>
      <c r="S309" s="25"/>
      <c r="T309" s="25"/>
      <c r="U309" s="25"/>
      <c r="V309" s="25"/>
      <c r="W309" s="27"/>
      <c r="X309" s="25"/>
      <c r="Y309" s="31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51"/>
      <c r="E310" s="29"/>
      <c r="F310" s="51"/>
      <c r="G310" s="30"/>
      <c r="H310" s="29"/>
      <c r="I310" s="27"/>
      <c r="J310" s="27"/>
      <c r="K310" s="27"/>
      <c r="L310" s="27"/>
      <c r="M310" s="25"/>
      <c r="N310" s="25"/>
      <c r="O310" s="27"/>
      <c r="P310" s="25"/>
      <c r="Q310" s="25"/>
      <c r="R310" s="25"/>
      <c r="S310" s="25"/>
      <c r="T310" s="25"/>
      <c r="U310" s="25"/>
      <c r="V310" s="25"/>
      <c r="W310" s="27"/>
      <c r="X310" s="25"/>
      <c r="Y310" s="31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51"/>
      <c r="E311" s="29"/>
      <c r="F311" s="51"/>
      <c r="G311" s="30"/>
      <c r="H311" s="29"/>
      <c r="I311" s="27"/>
      <c r="J311" s="27"/>
      <c r="K311" s="27"/>
      <c r="L311" s="27"/>
      <c r="M311" s="25"/>
      <c r="N311" s="25"/>
      <c r="O311" s="27"/>
      <c r="P311" s="25"/>
      <c r="Q311" s="25"/>
      <c r="R311" s="25"/>
      <c r="S311" s="25"/>
      <c r="T311" s="25"/>
      <c r="U311" s="25"/>
      <c r="V311" s="25"/>
      <c r="W311" s="27"/>
      <c r="X311" s="25"/>
      <c r="Y311" s="31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/>
      <c r="J312" s="27"/>
      <c r="K312" s="27"/>
      <c r="L312" s="27"/>
      <c r="M312" s="27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51"/>
      <c r="E313" s="29"/>
      <c r="F313" s="51"/>
      <c r="G313" s="30"/>
      <c r="H313" s="29"/>
      <c r="I313" s="27"/>
      <c r="J313" s="27"/>
      <c r="K313" s="27"/>
      <c r="L313" s="53"/>
      <c r="M313" s="25"/>
      <c r="N313" s="54"/>
      <c r="O313" s="54"/>
      <c r="P313" s="25"/>
      <c r="Q313" s="54"/>
      <c r="R313" s="25"/>
      <c r="S313" s="27"/>
      <c r="T313" s="27"/>
      <c r="U313" s="27"/>
      <c r="V313" s="27"/>
      <c r="W313" s="27"/>
      <c r="X313" s="27"/>
      <c r="Y313" s="27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51"/>
      <c r="E314" s="29"/>
      <c r="F314" s="51"/>
      <c r="G314" s="30"/>
      <c r="H314" s="29"/>
      <c r="I314" s="27"/>
      <c r="J314" s="27"/>
      <c r="K314" s="27"/>
      <c r="L314" s="27"/>
      <c r="M314" s="25"/>
      <c r="N314" s="25"/>
      <c r="O314" s="27"/>
      <c r="P314" s="25"/>
      <c r="Q314" s="25"/>
      <c r="R314" s="25"/>
      <c r="S314" s="25"/>
      <c r="T314" s="25"/>
      <c r="U314" s="25"/>
      <c r="V314" s="25"/>
      <c r="W314" s="27"/>
      <c r="X314" s="27"/>
      <c r="Y314" s="27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51"/>
      <c r="E315" s="29"/>
      <c r="F315" s="51"/>
      <c r="G315" s="30"/>
      <c r="H315" s="29"/>
      <c r="I315" s="27"/>
      <c r="J315" s="27"/>
      <c r="K315" s="27"/>
      <c r="L315" s="27"/>
      <c r="M315" s="25"/>
      <c r="N315" s="25"/>
      <c r="O315" s="27"/>
      <c r="P315" s="25"/>
      <c r="Q315" s="25"/>
      <c r="R315" s="25"/>
      <c r="S315" s="25"/>
      <c r="T315" s="25"/>
      <c r="U315" s="25"/>
      <c r="V315" s="25"/>
      <c r="W315" s="27"/>
      <c r="X315" s="25"/>
      <c r="Y315" s="31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51"/>
      <c r="E316" s="29"/>
      <c r="F316" s="51"/>
      <c r="G316" s="30"/>
      <c r="H316" s="29"/>
      <c r="I316" s="27"/>
      <c r="J316" s="27"/>
      <c r="K316" s="27"/>
      <c r="L316" s="27"/>
      <c r="M316" s="25"/>
      <c r="N316" s="25"/>
      <c r="O316" s="27"/>
      <c r="P316" s="25"/>
      <c r="Q316" s="25"/>
      <c r="R316" s="25"/>
      <c r="S316" s="25"/>
      <c r="T316" s="25"/>
      <c r="U316" s="25"/>
      <c r="V316" s="25"/>
      <c r="W316" s="27"/>
      <c r="X316" s="25"/>
      <c r="Y316" s="31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51"/>
      <c r="E317" s="29"/>
      <c r="F317" s="51"/>
      <c r="G317" s="30"/>
      <c r="H317" s="29"/>
      <c r="I317" s="27"/>
      <c r="J317" s="27"/>
      <c r="K317" s="27"/>
      <c r="L317" s="27"/>
      <c r="M317" s="25"/>
      <c r="N317" s="25"/>
      <c r="O317" s="27"/>
      <c r="P317" s="25"/>
      <c r="Q317" s="25"/>
      <c r="R317" s="25"/>
      <c r="S317" s="25"/>
      <c r="T317" s="25"/>
      <c r="U317" s="25"/>
      <c r="V317" s="25"/>
      <c r="W317" s="27"/>
      <c r="X317" s="25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51"/>
      <c r="E318" s="29"/>
      <c r="F318" s="51"/>
      <c r="G318" s="30"/>
      <c r="H318" s="29"/>
      <c r="I318" s="27"/>
      <c r="J318" s="27"/>
      <c r="K318" s="27"/>
      <c r="L318" s="27"/>
      <c r="M318" s="25"/>
      <c r="N318" s="25"/>
      <c r="O318" s="27"/>
      <c r="P318" s="25"/>
      <c r="Q318" s="25"/>
      <c r="R318" s="25"/>
      <c r="S318" s="25"/>
      <c r="T318" s="25"/>
      <c r="U318" s="25"/>
      <c r="V318" s="25"/>
      <c r="W318" s="27"/>
      <c r="X318" s="25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51"/>
      <c r="E319" s="29"/>
      <c r="F319" s="51"/>
      <c r="G319" s="30"/>
      <c r="H319" s="29"/>
      <c r="I319" s="27"/>
      <c r="J319" s="27"/>
      <c r="K319" s="27"/>
      <c r="L319" s="27"/>
      <c r="M319" s="25"/>
      <c r="N319" s="25"/>
      <c r="O319" s="27"/>
      <c r="P319" s="25"/>
      <c r="Q319" s="25"/>
      <c r="R319" s="25"/>
      <c r="S319" s="25"/>
      <c r="T319" s="25"/>
      <c r="U319" s="25"/>
      <c r="V319" s="25"/>
      <c r="W319" s="27"/>
      <c r="X319" s="25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51"/>
      <c r="E321" s="29"/>
      <c r="F321" s="51"/>
      <c r="G321" s="30"/>
      <c r="H321" s="29"/>
      <c r="I321" s="27"/>
      <c r="J321" s="27"/>
      <c r="K321" s="27"/>
      <c r="L321" s="53"/>
      <c r="M321" s="25"/>
      <c r="N321" s="54"/>
      <c r="O321" s="54"/>
      <c r="P321" s="25"/>
      <c r="Q321" s="54"/>
      <c r="R321" s="25"/>
      <c r="S321" s="27"/>
      <c r="T321" s="27"/>
      <c r="U321" s="27"/>
      <c r="V321" s="27"/>
      <c r="W321" s="27"/>
      <c r="X321" s="27"/>
      <c r="Y321" s="27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51"/>
      <c r="E322" s="29"/>
      <c r="F322" s="51"/>
      <c r="G322" s="30"/>
      <c r="H322" s="29"/>
      <c r="I322" s="27"/>
      <c r="J322" s="27"/>
      <c r="K322" s="27"/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7"/>
      <c r="X322" s="27"/>
      <c r="Y322" s="27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51"/>
      <c r="E323" s="29"/>
      <c r="F323" s="51"/>
      <c r="G323" s="30"/>
      <c r="H323" s="29"/>
      <c r="I323" s="27"/>
      <c r="J323" s="27"/>
      <c r="K323" s="27"/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7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51"/>
      <c r="E324" s="29"/>
      <c r="F324" s="51"/>
      <c r="G324" s="30"/>
      <c r="H324" s="29"/>
      <c r="I324" s="27"/>
      <c r="J324" s="27"/>
      <c r="K324" s="27"/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7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51"/>
      <c r="E325" s="29"/>
      <c r="F325" s="51"/>
      <c r="G325" s="30"/>
      <c r="H325" s="29"/>
      <c r="I325" s="27"/>
      <c r="J325" s="27"/>
      <c r="K325" s="27"/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7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51"/>
      <c r="E326" s="29"/>
      <c r="F326" s="51"/>
      <c r="G326" s="30"/>
      <c r="H326" s="29"/>
      <c r="I326" s="27"/>
      <c r="J326" s="27"/>
      <c r="K326" s="27"/>
      <c r="L326" s="27"/>
      <c r="M326" s="25"/>
      <c r="N326" s="25"/>
      <c r="O326" s="27"/>
      <c r="P326" s="25"/>
      <c r="Q326" s="25"/>
      <c r="R326" s="25"/>
      <c r="S326" s="25"/>
      <c r="T326" s="25"/>
      <c r="U326" s="25"/>
      <c r="V326" s="25"/>
      <c r="W326" s="27"/>
      <c r="X326" s="25"/>
      <c r="Y326" s="31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51"/>
      <c r="E327" s="29"/>
      <c r="F327" s="51"/>
      <c r="G327" s="30"/>
      <c r="H327" s="29"/>
      <c r="I327" s="27"/>
      <c r="J327" s="27"/>
      <c r="K327" s="27"/>
      <c r="L327" s="27"/>
      <c r="M327" s="25"/>
      <c r="N327" s="25"/>
      <c r="O327" s="27"/>
      <c r="P327" s="25"/>
      <c r="Q327" s="25"/>
      <c r="R327" s="25"/>
      <c r="S327" s="25"/>
      <c r="T327" s="25"/>
      <c r="U327" s="25"/>
      <c r="V327" s="25"/>
      <c r="W327" s="27"/>
      <c r="X327" s="25"/>
      <c r="Y327" s="31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/>
      <c r="J328" s="35"/>
      <c r="K328" s="27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9"/>
      <c r="D329" s="37"/>
      <c r="E329" s="32"/>
      <c r="F329" s="38"/>
      <c r="G329" s="34"/>
      <c r="H329" s="32"/>
      <c r="I329" s="32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108" t="s">
        <v>4</v>
      </c>
      <c r="E330" s="109"/>
      <c r="F330" s="109"/>
      <c r="G330" s="109"/>
      <c r="H330" s="109"/>
      <c r="I330" s="109"/>
      <c r="J330" s="109"/>
      <c r="K330" s="109"/>
      <c r="L330" s="110"/>
      <c r="M330" s="39" t="str">
        <f>IF(M253="","",IF(M270="","",IF(SUM(M271:M329)&lt;&gt;0,SUM(M271:M329),"")))</f>
        <v/>
      </c>
      <c r="N330" s="39" t="str">
        <f t="shared" ref="N330" si="66">IF(N253="","",IF(N270="","",IF(SUM(N271:N329)&lt;&gt;0,SUM(N271:N329),"")))</f>
        <v/>
      </c>
      <c r="O330" s="39" t="str">
        <f t="shared" ref="O330" si="67">IF(O253="","",IF(O270="","",IF(SUM(O271:O329)&lt;&gt;0,SUM(O271:O329),"")))</f>
        <v/>
      </c>
      <c r="P330" s="61" t="str">
        <f t="shared" ref="P330" si="68">IF(P253="","",IF(P270="","",IF(SUM(P271:P329)&lt;&gt;0,SUM(P271:P329),"")))</f>
        <v/>
      </c>
      <c r="Q330" s="61" t="str">
        <f t="shared" ref="Q330" si="69">IF(Q253="","",IF(Q270="","",IF(SUM(Q271:Q329)&lt;&gt;0,SUM(Q271:Q329),"")))</f>
        <v/>
      </c>
      <c r="R330" s="61" t="str">
        <f t="shared" ref="R330" si="70">IF(R253="","",IF(R270="","",IF(SUM(R271:R329)&lt;&gt;0,SUM(R271:R329),"")))</f>
        <v/>
      </c>
      <c r="S330" s="61" t="str">
        <f t="shared" ref="S330" si="71">IF(S253="","",IF(S270="","",IF(SUM(S271:S329)&lt;&gt;0,SUM(S271:S329),"")))</f>
        <v/>
      </c>
      <c r="T330" s="61" t="str">
        <f t="shared" ref="T330" si="72">IF(T253="","",IF(T270="","",IF(SUM(T271:T329)&lt;&gt;0,SUM(T271:T329),"")))</f>
        <v/>
      </c>
      <c r="U330" s="61" t="str">
        <f t="shared" ref="U330" si="73">IF(U253="","",IF(U270="","",IF(SUM(U271:U329)&lt;&gt;0,SUM(U271:U329),"")))</f>
        <v/>
      </c>
      <c r="V330" s="61" t="str">
        <f t="shared" ref="V330" si="74">IF(V253="","",IF(V270="","",IF(SUM(V271:V329)&lt;&gt;0,SUM(V271:V329),"")))</f>
        <v/>
      </c>
      <c r="W330" s="61" t="str">
        <f t="shared" ref="W330" si="75">IF(W253="","",IF(W270="","",IF(SUM(W271:W329)&lt;&gt;0,SUM(W271:W329),"")))</f>
        <v/>
      </c>
      <c r="X330" s="61" t="str">
        <f t="shared" ref="X330" si="76">IF(X253="","",IF(X270="","",IF(SUM(X271:X329)&lt;&gt;0,SUM(X271:X329),"")))</f>
        <v/>
      </c>
      <c r="Y330" s="61" t="str">
        <f t="shared" ref="Y330" si="77">IF(Y253="","",IF(Y270="","",IF(SUM(Y271:Y329)&lt;&gt;0,SUM(Y271:Y329),"")))</f>
        <v/>
      </c>
      <c r="Z330" s="39" t="str">
        <f t="shared" ref="Z330" si="78">IF(Z253="","",IF(Z270="","",IF(SUM(Z271:Z329)&lt;&gt;0,SUM(Z271:Z329),"")))</f>
        <v/>
      </c>
      <c r="AA330" s="39" t="str">
        <f t="shared" ref="AA330" si="79">IF(AA253="","",IF(AA270="","",IF(SUM(AA271:AA329)&lt;&gt;0,SUM(AA271:AA329),"")))</f>
        <v/>
      </c>
      <c r="AB330" s="39" t="str">
        <f t="shared" ref="AB330" si="80">IF(AB253="","",IF(AB270="","",IF(SUM(AB271:AB329)&lt;&gt;0,SUM(AB271:AB329),"")))</f>
        <v/>
      </c>
      <c r="AC330" s="39" t="str">
        <f t="shared" ref="AC330" si="81">IF(AC253="","",IF(AC270="","",IF(SUM(AC271:AC329)&lt;&gt;0,SUM(AC271:AC329),"")))</f>
        <v/>
      </c>
      <c r="AD330" s="39" t="str">
        <f t="shared" ref="AD330" si="82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105" t="s">
        <v>34</v>
      </c>
      <c r="E331" s="106"/>
      <c r="F331" s="106"/>
      <c r="G331" s="106"/>
      <c r="H331" s="106"/>
      <c r="I331" s="106"/>
      <c r="J331" s="106"/>
      <c r="K331" s="106"/>
      <c r="L331" s="107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83">IF(N253="","",IF(N270="",IF(SUM(COUNTIF(N271:N329,"LS")+COUNTIF(N271:N329,"LUMP"))&gt;0,"LS",""),IF(N330&lt;&gt;"",ROUNDUP(N330,0),"")))</f>
        <v/>
      </c>
      <c r="O331" s="40" t="str">
        <f t="shared" ref="O331" si="84">IF(O253="","",IF(O270="",IF(SUM(COUNTIF(O271:O329,"LS")+COUNTIF(O271:O329,"LUMP"))&gt;0,"LS",""),IF(O330&lt;&gt;"",ROUNDUP(O330,0),"")))</f>
        <v/>
      </c>
      <c r="P331" s="40" t="str">
        <f t="shared" ref="P331" si="85">IF(P253="","",IF(P270="",IF(SUM(COUNTIF(P271:P329,"LS")+COUNTIF(P271:P329,"LUMP"))&gt;0,"LS",""),IF(P330&lt;&gt;"",ROUNDUP(P330,0),"")))</f>
        <v/>
      </c>
      <c r="Q331" s="40" t="str">
        <f t="shared" ref="Q331" si="86">IF(Q253="","",IF(Q270="",IF(SUM(COUNTIF(Q271:Q329,"LS")+COUNTIF(Q271:Q329,"LUMP"))&gt;0,"LS",""),IF(Q330&lt;&gt;"",ROUNDUP(Q330,0),"")))</f>
        <v/>
      </c>
      <c r="R331" s="40" t="str">
        <f t="shared" ref="R331" si="87">IF(R253="","",IF(R270="",IF(SUM(COUNTIF(R271:R329,"LS")+COUNTIF(R271:R329,"LUMP"))&gt;0,"LS",""),IF(R330&lt;&gt;"",ROUNDUP(R330,0),"")))</f>
        <v/>
      </c>
      <c r="S331" s="40" t="str">
        <f t="shared" ref="S331" si="88">IF(S253="","",IF(S270="",IF(SUM(COUNTIF(S271:S329,"LS")+COUNTIF(S271:S329,"LUMP"))&gt;0,"LS",""),IF(S330&lt;&gt;"",ROUNDUP(S330,0),"")))</f>
        <v/>
      </c>
      <c r="T331" s="40" t="str">
        <f t="shared" ref="T331" si="89">IF(T253="","",IF(T270="",IF(SUM(COUNTIF(T271:T329,"LS")+COUNTIF(T271:T329,"LUMP"))&gt;0,"LS",""),IF(T330&lt;&gt;"",ROUNDUP(T330,0),"")))</f>
        <v/>
      </c>
      <c r="U331" s="40" t="str">
        <f t="shared" ref="U331" si="90">IF(U253="","",IF(U270="",IF(SUM(COUNTIF(U271:U329,"LS")+COUNTIF(U271:U329,"LUMP"))&gt;0,"LS",""),IF(U330&lt;&gt;"",ROUNDUP(U330,0),"")))</f>
        <v/>
      </c>
      <c r="V331" s="40" t="str">
        <f t="shared" ref="V331" si="91">IF(V253="","",IF(V270="",IF(SUM(COUNTIF(V271:V329,"LS")+COUNTIF(V271:V329,"LUMP"))&gt;0,"LS",""),IF(V330&lt;&gt;"",ROUNDUP(V330,0),"")))</f>
        <v/>
      </c>
      <c r="W331" s="40" t="str">
        <f t="shared" ref="W331" si="92">IF(W253="","",IF(W270="",IF(SUM(COUNTIF(W271:W329,"LS")+COUNTIF(W271:W329,"LUMP"))&gt;0,"LS",""),IF(W330&lt;&gt;"",ROUNDUP(W330,0),"")))</f>
        <v/>
      </c>
      <c r="X331" s="40" t="str">
        <f t="shared" ref="X331" si="93">IF(X253="","",IF(X270="",IF(SUM(COUNTIF(X271:X329,"LS")+COUNTIF(X271:X329,"LUMP"))&gt;0,"LS",""),IF(X330&lt;&gt;"",ROUNDUP(X330,0),"")))</f>
        <v/>
      </c>
      <c r="Y331" s="40" t="str">
        <f t="shared" ref="Y331" si="94">IF(Y253="","",IF(Y270="",IF(SUM(COUNTIF(Y271:Y329,"LS")+COUNTIF(Y271:Y329,"LUMP"))&gt;0,"LS",""),IF(Y330&lt;&gt;"",ROUNDUP(Y330,0),"")))</f>
        <v/>
      </c>
      <c r="Z331" s="40" t="str">
        <f t="shared" ref="Z331" si="95">IF(Z253="","",IF(Z270="",IF(SUM(COUNTIF(Z271:Z329,"LS")+COUNTIF(Z271:Z329,"LUMP"))&gt;0,"LS",""),IF(Z330&lt;&gt;"",ROUNDUP(Z330,0),"")))</f>
        <v/>
      </c>
      <c r="AA331" s="40" t="str">
        <f t="shared" ref="AA331" si="96">IF(AA253="","",IF(AA270="",IF(SUM(COUNTIF(AA271:AA329,"LS")+COUNTIF(AA271:AA329,"LUMP"))&gt;0,"LS",""),IF(AA330&lt;&gt;"",ROUNDUP(AA330,0),"")))</f>
        <v/>
      </c>
      <c r="AB331" s="40" t="str">
        <f t="shared" ref="AB331" si="97">IF(AB253="","",IF(AB270="",IF(SUM(COUNTIF(AB271:AB329,"LS")+COUNTIF(AB271:AB329,"LUMP"))&gt;0,"LS",""),IF(AB330&lt;&gt;"",ROUNDUP(AB330,0),"")))</f>
        <v/>
      </c>
      <c r="AC331" s="40" t="str">
        <f t="shared" ref="AC331" si="98">IF(AC253="","",IF(AC270="",IF(SUM(COUNTIF(AC271:AC329,"LS")+COUNTIF(AC271:AC329,"LUMP"))&gt;0,"LS",""),IF(AC330&lt;&gt;"",ROUNDUP(AC330,0),"")))</f>
        <v/>
      </c>
      <c r="AD331" s="40" t="str">
        <f t="shared" ref="AD331" si="99">IF(AD253="","",IF(AD270="",IF(SUM(COUNTIF(AD271:AD329,"LS")+COUNTIF(AD271:AD329,"LUMP"))&gt;0,"LS",""),IF(AD330&lt;&gt;"",ROUNDUP(AD330,0),"")))</f>
        <v/>
      </c>
    </row>
    <row r="332" spans="2:30" ht="12.75" customHeight="1" thickBot="1" x14ac:dyDescent="0.25"/>
    <row r="333" spans="2:30" ht="12.75" customHeight="1" thickBot="1" x14ac:dyDescent="0.25">
      <c r="B333" s="46" t="s">
        <v>17</v>
      </c>
      <c r="D333" s="85">
        <f>D252+1</f>
        <v>5</v>
      </c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  <c r="AD333" s="85"/>
    </row>
    <row r="334" spans="2:30" ht="12.75" customHeight="1" thickBot="1" x14ac:dyDescent="0.25">
      <c r="B334" s="60"/>
      <c r="D334" s="11"/>
      <c r="E334" s="11"/>
      <c r="F334" s="11"/>
      <c r="G334" s="11"/>
      <c r="H334" s="11"/>
      <c r="I334" s="12"/>
      <c r="J334" s="12"/>
      <c r="K334" s="12"/>
      <c r="L334" s="13" t="s">
        <v>15</v>
      </c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</row>
    <row r="335" spans="2:30" ht="12.75" customHeight="1" x14ac:dyDescent="0.2">
      <c r="D335" s="11"/>
      <c r="E335" s="11"/>
      <c r="F335" s="11"/>
      <c r="G335" s="11"/>
      <c r="H335" s="11"/>
      <c r="I335" s="12"/>
      <c r="J335" s="12"/>
      <c r="K335" s="12"/>
      <c r="L335" s="13" t="s">
        <v>16</v>
      </c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2:30" ht="12.75" customHeight="1" x14ac:dyDescent="0.2">
      <c r="D336" s="12"/>
      <c r="E336" s="12"/>
      <c r="F336" s="1"/>
      <c r="G336" s="16"/>
      <c r="H336" s="12"/>
      <c r="I336" s="11"/>
      <c r="J336" s="12"/>
      <c r="K336" s="12"/>
      <c r="L336" s="13" t="s">
        <v>7</v>
      </c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</row>
    <row r="337" spans="2:30" ht="12.75" customHeight="1" thickBot="1" x14ac:dyDescent="0.25">
      <c r="D337" s="12"/>
      <c r="E337" s="12"/>
      <c r="F337" s="1"/>
      <c r="G337" s="16"/>
      <c r="H337" s="12"/>
      <c r="I337" s="11"/>
      <c r="J337" s="12"/>
      <c r="K337" s="12"/>
      <c r="L337" s="13" t="s">
        <v>8</v>
      </c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</row>
    <row r="338" spans="2:30" ht="12.75" customHeight="1" x14ac:dyDescent="0.2">
      <c r="B338" s="86" t="s">
        <v>18</v>
      </c>
      <c r="D338" s="89" t="s">
        <v>2</v>
      </c>
      <c r="E338" s="90"/>
      <c r="F338" s="91"/>
      <c r="G338" s="95" t="s">
        <v>9</v>
      </c>
      <c r="H338" s="97" t="s">
        <v>0</v>
      </c>
      <c r="I338" s="97" t="s">
        <v>10</v>
      </c>
      <c r="J338" s="97" t="s">
        <v>30</v>
      </c>
      <c r="K338" s="97" t="s">
        <v>29</v>
      </c>
      <c r="L338" s="97" t="s">
        <v>3</v>
      </c>
      <c r="M338" s="18" t="str">
        <f t="shared" ref="M338:AD338" si="100">IF(OR(TRIM(M334)=0,TRIM(M334)=""),"",IF(IFERROR(TRIM(INDEX(QryItemNamed,MATCH(TRIM(M334),ITEM,0),2)),"")="Y","SPECIAL",LEFT(IFERROR(TRIM(INDEX(ITEM,MATCH(TRIM(M334),ITEM,0))),""),3)))</f>
        <v/>
      </c>
      <c r="N338" s="18" t="str">
        <f t="shared" si="100"/>
        <v/>
      </c>
      <c r="O338" s="18" t="str">
        <f t="shared" si="100"/>
        <v/>
      </c>
      <c r="P338" s="18" t="str">
        <f t="shared" si="100"/>
        <v/>
      </c>
      <c r="Q338" s="18" t="str">
        <f t="shared" si="100"/>
        <v/>
      </c>
      <c r="R338" s="18" t="str">
        <f t="shared" si="100"/>
        <v/>
      </c>
      <c r="S338" s="67"/>
      <c r="T338" s="18" t="str">
        <f t="shared" si="100"/>
        <v/>
      </c>
      <c r="U338" s="18" t="str">
        <f t="shared" si="100"/>
        <v/>
      </c>
      <c r="V338" s="18" t="str">
        <f t="shared" si="100"/>
        <v/>
      </c>
      <c r="W338" s="18" t="str">
        <f t="shared" si="100"/>
        <v/>
      </c>
      <c r="X338" s="18" t="str">
        <f t="shared" si="100"/>
        <v/>
      </c>
      <c r="Y338" s="18" t="str">
        <f t="shared" si="100"/>
        <v/>
      </c>
      <c r="Z338" s="18" t="str">
        <f t="shared" si="100"/>
        <v/>
      </c>
      <c r="AA338" s="18" t="str">
        <f t="shared" si="100"/>
        <v/>
      </c>
      <c r="AB338" s="18" t="str">
        <f t="shared" si="100"/>
        <v/>
      </c>
      <c r="AC338" s="18" t="str">
        <f t="shared" si="100"/>
        <v/>
      </c>
      <c r="AD338" s="18" t="str">
        <f t="shared" si="100"/>
        <v/>
      </c>
    </row>
    <row r="339" spans="2:30" ht="12.75" customHeight="1" x14ac:dyDescent="0.2">
      <c r="B339" s="87"/>
      <c r="D339" s="92"/>
      <c r="E339" s="93"/>
      <c r="F339" s="94"/>
      <c r="G339" s="96"/>
      <c r="H339" s="98"/>
      <c r="I339" s="98"/>
      <c r="J339" s="98"/>
      <c r="K339" s="98"/>
      <c r="L339" s="98"/>
      <c r="M339" s="76" t="str">
        <f t="shared" ref="M339:AD339" si="101">IF(OR(TRIM(M334)=0,TRIM(M334)=""),IF(M335="","",M335),IF(IFERROR(TRIM(INDEX(QryItemNamed,MATCH(TRIM(M334),ITEM,0),2)),"")="Y",TRIM(RIGHT(IFERROR(TRIM(INDEX(QryItemNamed,MATCH(TRIM(M334),ITEM,0),4)),"123456789012"),LEN(IFERROR(TRIM(INDEX(QryItemNamed,MATCH(TRIM(M334),ITEM,0),4)),"123456789012"))-9))&amp;M335,IFERROR(TRIM(INDEX(QryItemNamed,MATCH(TRIM(M334),ITEM,0),4))&amp;M335,"ITEM CODE DOES NOT EXIST IN ITEM MASTER")))</f>
        <v/>
      </c>
      <c r="N339" s="76" t="str">
        <f t="shared" si="101"/>
        <v/>
      </c>
      <c r="O339" s="76" t="str">
        <f t="shared" si="101"/>
        <v/>
      </c>
      <c r="P339" s="76" t="str">
        <f t="shared" si="101"/>
        <v/>
      </c>
      <c r="Q339" s="76" t="str">
        <f t="shared" si="101"/>
        <v/>
      </c>
      <c r="R339" s="76" t="str">
        <f t="shared" si="101"/>
        <v/>
      </c>
      <c r="S339" s="76"/>
      <c r="T339" s="76" t="str">
        <f t="shared" si="101"/>
        <v/>
      </c>
      <c r="U339" s="76" t="str">
        <f t="shared" si="101"/>
        <v/>
      </c>
      <c r="V339" s="76" t="str">
        <f t="shared" si="101"/>
        <v/>
      </c>
      <c r="W339" s="76" t="str">
        <f t="shared" si="101"/>
        <v/>
      </c>
      <c r="X339" s="76" t="str">
        <f t="shared" si="101"/>
        <v/>
      </c>
      <c r="Y339" s="76" t="str">
        <f t="shared" si="101"/>
        <v/>
      </c>
      <c r="Z339" s="76" t="str">
        <f t="shared" si="101"/>
        <v/>
      </c>
      <c r="AA339" s="76" t="str">
        <f t="shared" si="101"/>
        <v/>
      </c>
      <c r="AB339" s="76" t="str">
        <f t="shared" si="101"/>
        <v/>
      </c>
      <c r="AC339" s="76" t="str">
        <f t="shared" si="101"/>
        <v/>
      </c>
      <c r="AD339" s="76" t="str">
        <f t="shared" si="101"/>
        <v/>
      </c>
    </row>
    <row r="340" spans="2:30" ht="12.75" customHeight="1" x14ac:dyDescent="0.2">
      <c r="B340" s="87"/>
      <c r="D340" s="92"/>
      <c r="E340" s="93"/>
      <c r="F340" s="94"/>
      <c r="G340" s="96"/>
      <c r="H340" s="98"/>
      <c r="I340" s="98"/>
      <c r="J340" s="98"/>
      <c r="K340" s="98"/>
      <c r="L340" s="98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</row>
    <row r="341" spans="2:30" ht="12.75" customHeight="1" x14ac:dyDescent="0.2">
      <c r="B341" s="87"/>
      <c r="D341" s="92"/>
      <c r="E341" s="93"/>
      <c r="F341" s="94"/>
      <c r="G341" s="96"/>
      <c r="H341" s="98"/>
      <c r="I341" s="98"/>
      <c r="J341" s="98"/>
      <c r="K341" s="98"/>
      <c r="L341" s="98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</row>
    <row r="342" spans="2:30" ht="12.75" customHeight="1" x14ac:dyDescent="0.2">
      <c r="B342" s="87"/>
      <c r="D342" s="92"/>
      <c r="E342" s="93"/>
      <c r="F342" s="94"/>
      <c r="G342" s="96"/>
      <c r="H342" s="98"/>
      <c r="I342" s="98"/>
      <c r="J342" s="98"/>
      <c r="K342" s="98"/>
      <c r="L342" s="98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</row>
    <row r="343" spans="2:30" ht="12.75" customHeight="1" x14ac:dyDescent="0.2">
      <c r="B343" s="87"/>
      <c r="D343" s="92"/>
      <c r="E343" s="93"/>
      <c r="F343" s="94"/>
      <c r="G343" s="96"/>
      <c r="H343" s="98"/>
      <c r="I343" s="98"/>
      <c r="J343" s="98"/>
      <c r="K343" s="98"/>
      <c r="L343" s="98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</row>
    <row r="344" spans="2:30" ht="12.75" customHeight="1" x14ac:dyDescent="0.2">
      <c r="B344" s="87"/>
      <c r="D344" s="92"/>
      <c r="E344" s="93"/>
      <c r="F344" s="94"/>
      <c r="G344" s="96"/>
      <c r="H344" s="98"/>
      <c r="I344" s="98"/>
      <c r="J344" s="98"/>
      <c r="K344" s="98"/>
      <c r="L344" s="98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</row>
    <row r="345" spans="2:30" ht="12.75" customHeight="1" x14ac:dyDescent="0.2">
      <c r="B345" s="87"/>
      <c r="D345" s="92"/>
      <c r="E345" s="93"/>
      <c r="F345" s="94"/>
      <c r="G345" s="96"/>
      <c r="H345" s="98"/>
      <c r="I345" s="98"/>
      <c r="J345" s="98"/>
      <c r="K345" s="98"/>
      <c r="L345" s="98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</row>
    <row r="346" spans="2:30" ht="12.75" customHeight="1" x14ac:dyDescent="0.2">
      <c r="B346" s="87"/>
      <c r="D346" s="92"/>
      <c r="E346" s="93"/>
      <c r="F346" s="94"/>
      <c r="G346" s="96"/>
      <c r="H346" s="98"/>
      <c r="I346" s="98"/>
      <c r="J346" s="98"/>
      <c r="K346" s="98"/>
      <c r="L346" s="98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</row>
    <row r="347" spans="2:30" ht="12.75" customHeight="1" x14ac:dyDescent="0.2">
      <c r="B347" s="87"/>
      <c r="D347" s="92"/>
      <c r="E347" s="93"/>
      <c r="F347" s="94"/>
      <c r="G347" s="96"/>
      <c r="H347" s="98"/>
      <c r="I347" s="98"/>
      <c r="J347" s="98"/>
      <c r="K347" s="98"/>
      <c r="L347" s="98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 s="77"/>
    </row>
    <row r="348" spans="2:30" ht="12.75" customHeight="1" x14ac:dyDescent="0.2">
      <c r="B348" s="87"/>
      <c r="D348" s="92"/>
      <c r="E348" s="93"/>
      <c r="F348" s="94"/>
      <c r="G348" s="96"/>
      <c r="H348" s="98"/>
      <c r="I348" s="98"/>
      <c r="J348" s="98"/>
      <c r="K348" s="98"/>
      <c r="L348" s="98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</row>
    <row r="349" spans="2:30" ht="12.75" customHeight="1" x14ac:dyDescent="0.2">
      <c r="B349" s="87"/>
      <c r="D349" s="92"/>
      <c r="E349" s="93"/>
      <c r="F349" s="94"/>
      <c r="G349" s="96"/>
      <c r="H349" s="98"/>
      <c r="I349" s="98"/>
      <c r="J349" s="98"/>
      <c r="K349" s="98"/>
      <c r="L349" s="98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7"/>
      <c r="AC349" s="77"/>
      <c r="AD349" s="77"/>
    </row>
    <row r="350" spans="2:30" ht="12.75" customHeight="1" x14ac:dyDescent="0.2">
      <c r="B350" s="87"/>
      <c r="D350" s="92"/>
      <c r="E350" s="93"/>
      <c r="F350" s="94"/>
      <c r="G350" s="96"/>
      <c r="H350" s="98"/>
      <c r="I350" s="98"/>
      <c r="J350" s="98"/>
      <c r="K350" s="98"/>
      <c r="L350" s="9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</row>
    <row r="351" spans="2:30" ht="12.75" customHeight="1" thickBot="1" x14ac:dyDescent="0.25">
      <c r="B351" s="88"/>
      <c r="D351" s="79"/>
      <c r="E351" s="79"/>
      <c r="F351" s="79"/>
      <c r="G351" s="19"/>
      <c r="H351" s="20"/>
      <c r="I351" s="21" t="s">
        <v>6</v>
      </c>
      <c r="J351" s="21" t="s">
        <v>6</v>
      </c>
      <c r="K351" s="21" t="s">
        <v>28</v>
      </c>
      <c r="L351" s="21" t="s">
        <v>28</v>
      </c>
      <c r="M351" s="21" t="str">
        <f t="shared" ref="M351:AD351" si="102">IF(OR(TRIM(M334)=0,TRIM(M334)=""),"",IF(IFERROR(TRIM(INDEX(QryItemNamed,MATCH(TRIM(M334),ITEM,0),3)),"")="LS","",IFERROR(TRIM(INDEX(QryItemNamed,MATCH(TRIM(M334),ITEM,0),3)),"")))</f>
        <v/>
      </c>
      <c r="N351" s="21" t="str">
        <f t="shared" si="102"/>
        <v/>
      </c>
      <c r="O351" s="21" t="str">
        <f t="shared" si="102"/>
        <v/>
      </c>
      <c r="P351" s="21" t="str">
        <f t="shared" si="102"/>
        <v/>
      </c>
      <c r="Q351" s="21" t="str">
        <f t="shared" si="102"/>
        <v/>
      </c>
      <c r="R351" s="21" t="str">
        <f t="shared" si="102"/>
        <v/>
      </c>
      <c r="S351" s="21"/>
      <c r="T351" s="21" t="str">
        <f t="shared" si="102"/>
        <v/>
      </c>
      <c r="U351" s="21" t="str">
        <f t="shared" si="102"/>
        <v/>
      </c>
      <c r="V351" s="21" t="str">
        <f t="shared" si="102"/>
        <v/>
      </c>
      <c r="W351" s="21" t="str">
        <f t="shared" si="102"/>
        <v/>
      </c>
      <c r="X351" s="21" t="str">
        <f t="shared" si="102"/>
        <v/>
      </c>
      <c r="Y351" s="21" t="str">
        <f t="shared" si="102"/>
        <v/>
      </c>
      <c r="Z351" s="21" t="str">
        <f t="shared" si="102"/>
        <v/>
      </c>
      <c r="AA351" s="21" t="str">
        <f t="shared" si="102"/>
        <v/>
      </c>
      <c r="AB351" s="21" t="str">
        <f t="shared" si="102"/>
        <v/>
      </c>
      <c r="AC351" s="21" t="str">
        <f t="shared" si="102"/>
        <v/>
      </c>
      <c r="AD351" s="21" t="str">
        <f t="shared" si="102"/>
        <v/>
      </c>
    </row>
    <row r="352" spans="2:30" ht="12.75" customHeight="1" x14ac:dyDescent="0.2">
      <c r="B352" s="48"/>
      <c r="D352" s="22"/>
      <c r="E352" s="23"/>
      <c r="F352" s="22"/>
      <c r="G352" s="24"/>
      <c r="H352" s="23"/>
      <c r="I352" s="25" t="str">
        <f>IF(D352&lt;&gt;"",F352-D352,"")</f>
        <v/>
      </c>
      <c r="J352" s="25"/>
      <c r="K352" s="25" t="str">
        <f>IF(D352&lt;&gt;"",I352*J352/9,"")</f>
        <v/>
      </c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6"/>
      <c r="AD352" s="25"/>
    </row>
    <row r="353" spans="2:30" ht="12.75" customHeight="1" x14ac:dyDescent="0.2">
      <c r="B353" s="49"/>
      <c r="D353" s="22"/>
      <c r="E353" s="23"/>
      <c r="F353" s="22"/>
      <c r="G353" s="24"/>
      <c r="H353" s="23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6"/>
      <c r="AD353" s="27"/>
    </row>
    <row r="354" spans="2:30" ht="12.75" customHeight="1" x14ac:dyDescent="0.2">
      <c r="B354" s="49"/>
      <c r="D354" s="51"/>
      <c r="E354" s="29"/>
      <c r="F354" s="51"/>
      <c r="G354" s="30"/>
      <c r="H354" s="29"/>
      <c r="I354" s="27"/>
      <c r="J354" s="27"/>
      <c r="K354" s="27"/>
      <c r="L354" s="53"/>
      <c r="M354" s="25"/>
      <c r="N354" s="54"/>
      <c r="O354" s="54"/>
      <c r="P354" s="25"/>
      <c r="Q354" s="54"/>
      <c r="R354" s="25"/>
      <c r="S354" s="27"/>
      <c r="T354" s="27"/>
      <c r="U354" s="27"/>
      <c r="V354" s="27"/>
      <c r="W354" s="27"/>
      <c r="X354" s="27"/>
      <c r="Y354" s="27"/>
      <c r="Z354" s="25"/>
      <c r="AA354" s="25"/>
      <c r="AB354" s="27"/>
      <c r="AC354" s="26"/>
      <c r="AD354" s="27"/>
    </row>
    <row r="355" spans="2:30" ht="12.75" customHeight="1" x14ac:dyDescent="0.2">
      <c r="B355" s="49"/>
      <c r="D355" s="51"/>
      <c r="E355" s="29"/>
      <c r="F355" s="51"/>
      <c r="G355" s="30"/>
      <c r="H355" s="29"/>
      <c r="I355" s="27"/>
      <c r="J355" s="27"/>
      <c r="K355" s="27"/>
      <c r="L355" s="27"/>
      <c r="M355" s="25"/>
      <c r="N355" s="25"/>
      <c r="O355" s="27"/>
      <c r="P355" s="25"/>
      <c r="Q355" s="25"/>
      <c r="R355" s="25"/>
      <c r="S355" s="25"/>
      <c r="T355" s="25"/>
      <c r="U355" s="25"/>
      <c r="V355" s="25"/>
      <c r="W355" s="27"/>
      <c r="X355" s="27"/>
      <c r="Y355" s="27"/>
      <c r="Z355" s="25"/>
      <c r="AA355" s="25"/>
      <c r="AB355" s="27"/>
      <c r="AC355" s="26"/>
      <c r="AD355" s="27"/>
    </row>
    <row r="356" spans="2:30" ht="12.75" customHeight="1" x14ac:dyDescent="0.2">
      <c r="B356" s="49"/>
      <c r="D356" s="51"/>
      <c r="E356" s="29"/>
      <c r="F356" s="51"/>
      <c r="G356" s="30"/>
      <c r="H356" s="29"/>
      <c r="I356" s="27"/>
      <c r="J356" s="27"/>
      <c r="K356" s="27"/>
      <c r="L356" s="27"/>
      <c r="M356" s="25"/>
      <c r="N356" s="25"/>
      <c r="O356" s="27"/>
      <c r="P356" s="25"/>
      <c r="Q356" s="25"/>
      <c r="R356" s="25"/>
      <c r="S356" s="25"/>
      <c r="T356" s="25"/>
      <c r="U356" s="25"/>
      <c r="V356" s="25"/>
      <c r="W356" s="27"/>
      <c r="X356" s="25"/>
      <c r="Y356" s="31"/>
      <c r="Z356" s="31"/>
      <c r="AA356" s="27"/>
      <c r="AB356" s="27"/>
      <c r="AC356" s="26"/>
      <c r="AD356" s="27"/>
    </row>
    <row r="357" spans="2:30" ht="12.75" customHeight="1" x14ac:dyDescent="0.2">
      <c r="B357" s="49"/>
      <c r="D357" s="51"/>
      <c r="E357" s="29"/>
      <c r="F357" s="51"/>
      <c r="G357" s="30"/>
      <c r="H357" s="29"/>
      <c r="I357" s="27"/>
      <c r="J357" s="27"/>
      <c r="K357" s="27"/>
      <c r="L357" s="27"/>
      <c r="M357" s="25"/>
      <c r="N357" s="25"/>
      <c r="O357" s="27"/>
      <c r="P357" s="25"/>
      <c r="Q357" s="25"/>
      <c r="R357" s="25"/>
      <c r="S357" s="25"/>
      <c r="T357" s="25"/>
      <c r="U357" s="25"/>
      <c r="V357" s="25"/>
      <c r="W357" s="27"/>
      <c r="X357" s="25"/>
      <c r="Y357" s="31"/>
      <c r="Z357" s="31"/>
      <c r="AA357" s="27"/>
      <c r="AB357" s="27"/>
      <c r="AC357" s="26"/>
      <c r="AD357" s="27"/>
    </row>
    <row r="358" spans="2:30" ht="12.75" customHeight="1" x14ac:dyDescent="0.2">
      <c r="B358" s="49"/>
      <c r="D358" s="51"/>
      <c r="E358" s="29"/>
      <c r="F358" s="51"/>
      <c r="G358" s="30"/>
      <c r="H358" s="29"/>
      <c r="I358" s="27"/>
      <c r="J358" s="27"/>
      <c r="K358" s="27"/>
      <c r="L358" s="27"/>
      <c r="M358" s="25"/>
      <c r="N358" s="25"/>
      <c r="O358" s="27"/>
      <c r="P358" s="25"/>
      <c r="Q358" s="25"/>
      <c r="R358" s="25"/>
      <c r="S358" s="25"/>
      <c r="T358" s="25"/>
      <c r="U358" s="25"/>
      <c r="V358" s="25"/>
      <c r="W358" s="27"/>
      <c r="X358" s="25"/>
      <c r="Y358" s="31"/>
      <c r="Z358" s="31"/>
      <c r="AA358" s="27"/>
      <c r="AB358" s="27"/>
      <c r="AC358" s="26"/>
      <c r="AD358" s="27"/>
    </row>
    <row r="359" spans="2:30" ht="12.75" customHeight="1" x14ac:dyDescent="0.2">
      <c r="B359" s="49"/>
      <c r="D359" s="51"/>
      <c r="E359" s="29"/>
      <c r="F359" s="51"/>
      <c r="G359" s="30"/>
      <c r="H359" s="29"/>
      <c r="I359" s="27"/>
      <c r="J359" s="27"/>
      <c r="K359" s="27"/>
      <c r="L359" s="27"/>
      <c r="M359" s="25"/>
      <c r="N359" s="25"/>
      <c r="O359" s="27"/>
      <c r="P359" s="25"/>
      <c r="Q359" s="25"/>
      <c r="R359" s="25"/>
      <c r="S359" s="25"/>
      <c r="T359" s="25"/>
      <c r="U359" s="25"/>
      <c r="V359" s="25"/>
      <c r="W359" s="27"/>
      <c r="X359" s="25"/>
      <c r="Y359" s="31"/>
      <c r="Z359" s="31"/>
      <c r="AA359" s="27"/>
      <c r="AB359" s="27"/>
      <c r="AC359" s="26"/>
      <c r="AD359" s="27"/>
    </row>
    <row r="360" spans="2:30" ht="12.75" customHeight="1" x14ac:dyDescent="0.2">
      <c r="B360" s="49"/>
      <c r="D360" s="51"/>
      <c r="E360" s="29"/>
      <c r="F360" s="51"/>
      <c r="G360" s="30"/>
      <c r="H360" s="29"/>
      <c r="I360" s="27"/>
      <c r="J360" s="27"/>
      <c r="K360" s="27"/>
      <c r="L360" s="27"/>
      <c r="M360" s="25"/>
      <c r="N360" s="25"/>
      <c r="O360" s="27"/>
      <c r="P360" s="25"/>
      <c r="Q360" s="25"/>
      <c r="R360" s="25"/>
      <c r="S360" s="25"/>
      <c r="T360" s="25"/>
      <c r="U360" s="25"/>
      <c r="V360" s="25"/>
      <c r="W360" s="27"/>
      <c r="X360" s="25"/>
      <c r="Y360" s="31"/>
      <c r="Z360" s="31"/>
      <c r="AA360" s="27"/>
      <c r="AB360" s="27"/>
      <c r="AC360" s="26"/>
      <c r="AD360" s="27"/>
    </row>
    <row r="361" spans="2:30" ht="12.75" customHeight="1" x14ac:dyDescent="0.2">
      <c r="B361" s="49"/>
      <c r="D361" s="28"/>
      <c r="E361" s="29"/>
      <c r="F361" s="28"/>
      <c r="G361" s="30"/>
      <c r="H361" s="29"/>
      <c r="I361" s="27"/>
      <c r="J361" s="27"/>
      <c r="K361" s="27"/>
      <c r="L361" s="27"/>
      <c r="M361" s="25"/>
      <c r="N361" s="25"/>
      <c r="O361" s="27"/>
      <c r="P361" s="25"/>
      <c r="Q361" s="25"/>
      <c r="R361" s="25"/>
      <c r="S361" s="25"/>
      <c r="T361" s="25"/>
      <c r="U361" s="25"/>
      <c r="V361" s="25"/>
      <c r="W361" s="27"/>
      <c r="X361" s="25"/>
      <c r="Y361" s="31"/>
      <c r="Z361" s="31"/>
      <c r="AA361" s="27"/>
      <c r="AB361" s="27"/>
      <c r="AC361" s="26"/>
      <c r="AD361" s="27"/>
    </row>
    <row r="362" spans="2:30" ht="12.75" customHeight="1" x14ac:dyDescent="0.2">
      <c r="B362" s="49"/>
      <c r="D362" s="99"/>
      <c r="E362" s="100"/>
      <c r="F362" s="100"/>
      <c r="G362" s="100"/>
      <c r="H362" s="100"/>
      <c r="I362" s="101"/>
      <c r="J362" s="27"/>
      <c r="K362" s="27"/>
      <c r="L362" s="53"/>
      <c r="M362" s="25"/>
      <c r="N362" s="54"/>
      <c r="O362" s="54"/>
      <c r="P362" s="25"/>
      <c r="Q362" s="54"/>
      <c r="R362" s="25"/>
      <c r="S362" s="27"/>
      <c r="T362" s="27"/>
      <c r="U362" s="27"/>
      <c r="V362" s="27"/>
      <c r="W362" s="27"/>
      <c r="X362" s="27"/>
      <c r="Y362" s="27"/>
      <c r="Z362" s="31"/>
      <c r="AA362" s="27"/>
      <c r="AB362" s="27"/>
      <c r="AC362" s="26"/>
      <c r="AD362" s="27"/>
    </row>
    <row r="363" spans="2:30" ht="12.75" customHeight="1" x14ac:dyDescent="0.2">
      <c r="B363" s="49"/>
      <c r="D363" s="51"/>
      <c r="E363" s="29"/>
      <c r="F363" s="51"/>
      <c r="G363" s="30"/>
      <c r="H363" s="29"/>
      <c r="I363" s="27"/>
      <c r="J363" s="27"/>
      <c r="K363" s="27"/>
      <c r="L363" s="27"/>
      <c r="M363" s="25"/>
      <c r="N363" s="25"/>
      <c r="O363" s="27"/>
      <c r="P363" s="25"/>
      <c r="Q363" s="25"/>
      <c r="R363" s="25"/>
      <c r="S363" s="25"/>
      <c r="T363" s="25"/>
      <c r="U363" s="25"/>
      <c r="V363" s="25"/>
      <c r="W363" s="27"/>
      <c r="X363" s="27"/>
      <c r="Y363" s="27"/>
      <c r="Z363" s="31"/>
      <c r="AA363" s="27"/>
      <c r="AB363" s="27"/>
      <c r="AC363" s="26"/>
      <c r="AD363" s="27"/>
    </row>
    <row r="364" spans="2:30" ht="12.75" customHeight="1" x14ac:dyDescent="0.2">
      <c r="B364" s="49"/>
      <c r="D364" s="51"/>
      <c r="E364" s="29"/>
      <c r="F364" s="51"/>
      <c r="G364" s="30"/>
      <c r="H364" s="29"/>
      <c r="I364" s="27"/>
      <c r="J364" s="27"/>
      <c r="K364" s="27"/>
      <c r="L364" s="27"/>
      <c r="M364" s="25"/>
      <c r="N364" s="25"/>
      <c r="O364" s="27"/>
      <c r="P364" s="25"/>
      <c r="Q364" s="25"/>
      <c r="R364" s="25"/>
      <c r="S364" s="25"/>
      <c r="T364" s="25"/>
      <c r="U364" s="25"/>
      <c r="V364" s="25"/>
      <c r="W364" s="27"/>
      <c r="X364" s="25"/>
      <c r="Y364" s="31"/>
      <c r="Z364" s="31"/>
      <c r="AA364" s="27"/>
      <c r="AB364" s="27"/>
      <c r="AC364" s="26"/>
      <c r="AD364" s="27"/>
    </row>
    <row r="365" spans="2:30" ht="12.75" customHeight="1" x14ac:dyDescent="0.2">
      <c r="B365" s="49"/>
      <c r="D365" s="112"/>
      <c r="E365" s="113"/>
      <c r="F365" s="114"/>
      <c r="G365" s="30"/>
      <c r="H365" s="29"/>
      <c r="I365" s="27"/>
      <c r="J365" s="27"/>
      <c r="K365" s="27"/>
      <c r="L365" s="27"/>
      <c r="M365" s="24"/>
      <c r="N365" s="25"/>
      <c r="O365" s="27"/>
      <c r="P365" s="25"/>
      <c r="Q365" s="25"/>
      <c r="R365" s="25"/>
      <c r="S365" s="25"/>
      <c r="T365" s="25"/>
      <c r="U365" s="25"/>
      <c r="V365" s="25"/>
      <c r="W365" s="27"/>
      <c r="X365" s="27"/>
      <c r="Y365" s="27"/>
      <c r="Z365" s="25"/>
      <c r="AA365" s="25"/>
      <c r="AB365" s="27"/>
      <c r="AC365" s="26"/>
      <c r="AD365" s="27"/>
    </row>
    <row r="366" spans="2:30" ht="12.75" customHeight="1" x14ac:dyDescent="0.2">
      <c r="B366" s="49"/>
      <c r="D366" s="63"/>
      <c r="E366" s="32"/>
      <c r="F366" s="65"/>
      <c r="G366" s="30"/>
      <c r="H366" s="29"/>
      <c r="I366" s="27"/>
      <c r="J366" s="27"/>
      <c r="K366" s="27"/>
      <c r="L366" s="27"/>
      <c r="M366" s="24"/>
      <c r="N366" s="25"/>
      <c r="O366" s="27"/>
      <c r="P366" s="25"/>
      <c r="Q366" s="25"/>
      <c r="R366" s="25"/>
      <c r="S366" s="25"/>
      <c r="T366" s="25"/>
      <c r="U366" s="25"/>
      <c r="V366" s="25"/>
      <c r="W366" s="27"/>
      <c r="X366" s="27"/>
      <c r="Y366" s="27"/>
      <c r="Z366" s="25"/>
      <c r="AA366" s="25"/>
      <c r="AB366" s="27"/>
      <c r="AC366" s="26"/>
      <c r="AD366" s="27"/>
    </row>
    <row r="367" spans="2:30" ht="12.75" customHeight="1" x14ac:dyDescent="0.2">
      <c r="B367" s="49"/>
      <c r="D367" s="51"/>
      <c r="E367" s="29"/>
      <c r="F367" s="51"/>
      <c r="G367" s="30"/>
      <c r="H367" s="29"/>
      <c r="I367" s="27"/>
      <c r="J367" s="27"/>
      <c r="K367" s="27"/>
      <c r="L367" s="27"/>
      <c r="M367" s="25"/>
      <c r="N367" s="25"/>
      <c r="O367" s="27"/>
      <c r="P367" s="25"/>
      <c r="Q367" s="25"/>
      <c r="R367" s="25"/>
      <c r="S367" s="25"/>
      <c r="T367" s="25"/>
      <c r="U367" s="25"/>
      <c r="V367" s="25"/>
      <c r="W367" s="27"/>
      <c r="X367" s="25"/>
      <c r="Y367" s="31"/>
      <c r="Z367" s="31"/>
      <c r="AA367" s="27"/>
      <c r="AB367" s="27"/>
      <c r="AC367" s="26"/>
      <c r="AD367" s="27"/>
    </row>
    <row r="368" spans="2:30" ht="12.75" customHeight="1" x14ac:dyDescent="0.2">
      <c r="B368" s="49"/>
      <c r="D368" s="51"/>
      <c r="E368" s="29"/>
      <c r="F368" s="51"/>
      <c r="G368" s="30"/>
      <c r="H368" s="29"/>
      <c r="I368" s="27"/>
      <c r="J368" s="27"/>
      <c r="K368" s="27"/>
      <c r="L368" s="27"/>
      <c r="M368" s="25"/>
      <c r="N368" s="25"/>
      <c r="O368" s="27"/>
      <c r="P368" s="25"/>
      <c r="Q368" s="25"/>
      <c r="R368" s="25"/>
      <c r="S368" s="25"/>
      <c r="T368" s="25"/>
      <c r="U368" s="25"/>
      <c r="V368" s="25"/>
      <c r="W368" s="27"/>
      <c r="X368" s="25"/>
      <c r="Y368" s="31"/>
      <c r="Z368" s="31"/>
      <c r="AA368" s="27"/>
      <c r="AB368" s="27"/>
      <c r="AC368" s="26"/>
      <c r="AD368" s="27"/>
    </row>
    <row r="369" spans="2:30" ht="12.75" customHeight="1" x14ac:dyDescent="0.2">
      <c r="B369" s="49"/>
      <c r="D369" s="99"/>
      <c r="E369" s="100"/>
      <c r="F369" s="101"/>
      <c r="G369" s="30"/>
      <c r="H369" s="29"/>
      <c r="I369" s="27"/>
      <c r="J369" s="27"/>
      <c r="K369" s="27"/>
      <c r="L369" s="27"/>
      <c r="M369" s="25"/>
      <c r="N369" s="25"/>
      <c r="O369" s="27"/>
      <c r="P369" s="25"/>
      <c r="Q369" s="25"/>
      <c r="R369" s="25"/>
      <c r="S369" s="25"/>
      <c r="T369" s="25"/>
      <c r="U369" s="25"/>
      <c r="V369" s="25"/>
      <c r="W369" s="27"/>
      <c r="X369" s="25"/>
      <c r="Y369" s="31"/>
      <c r="Z369" s="31"/>
      <c r="AA369" s="27"/>
      <c r="AB369" s="27"/>
      <c r="AC369" s="26"/>
      <c r="AD369" s="27"/>
    </row>
    <row r="370" spans="2:30" ht="12.75" customHeight="1" x14ac:dyDescent="0.2">
      <c r="B370" s="49"/>
      <c r="D370" s="82"/>
      <c r="E370" s="83"/>
      <c r="F370" s="84"/>
      <c r="G370" s="30"/>
      <c r="H370" s="29"/>
      <c r="I370" s="27"/>
      <c r="J370" s="27"/>
      <c r="K370" s="27"/>
      <c r="L370" s="27"/>
      <c r="M370" s="27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31"/>
      <c r="AA370" s="27"/>
      <c r="AB370" s="27"/>
      <c r="AC370" s="26"/>
      <c r="AD370" s="27"/>
    </row>
    <row r="371" spans="2:30" ht="12.75" customHeight="1" x14ac:dyDescent="0.2">
      <c r="B371" s="49"/>
      <c r="D371" s="102"/>
      <c r="E371" s="103"/>
      <c r="F371" s="104"/>
      <c r="G371" s="30"/>
      <c r="H371" s="29"/>
      <c r="I371" s="27"/>
      <c r="J371" s="27"/>
      <c r="K371" s="27"/>
      <c r="L371" s="53"/>
      <c r="M371" s="25"/>
      <c r="N371" s="54"/>
      <c r="O371" s="54"/>
      <c r="P371" s="25"/>
      <c r="Q371" s="54"/>
      <c r="R371" s="25"/>
      <c r="S371" s="25"/>
      <c r="T371" s="25"/>
      <c r="U371" s="25"/>
      <c r="V371" s="27"/>
      <c r="W371" s="27"/>
      <c r="X371" s="27"/>
      <c r="Y371" s="27"/>
      <c r="Z371" s="31"/>
      <c r="AA371" s="27"/>
      <c r="AB371" s="27"/>
      <c r="AC371" s="26"/>
      <c r="AD371" s="27"/>
    </row>
    <row r="372" spans="2:30" ht="12.75" customHeight="1" x14ac:dyDescent="0.2">
      <c r="B372" s="49"/>
      <c r="D372" s="82"/>
      <c r="E372" s="83"/>
      <c r="F372" s="84"/>
      <c r="G372" s="30"/>
      <c r="H372" s="29"/>
      <c r="I372" s="27"/>
      <c r="J372" s="27"/>
      <c r="K372" s="27"/>
      <c r="L372" s="66"/>
      <c r="M372" s="24"/>
      <c r="N372" s="54"/>
      <c r="O372" s="54"/>
      <c r="P372" s="25"/>
      <c r="Q372" s="54"/>
      <c r="R372" s="25"/>
      <c r="S372" s="27"/>
      <c r="T372" s="27"/>
      <c r="U372" s="27"/>
      <c r="V372" s="27"/>
      <c r="W372" s="27"/>
      <c r="X372" s="27"/>
      <c r="Y372" s="27"/>
      <c r="Z372" s="31"/>
      <c r="AA372" s="27"/>
      <c r="AB372" s="27"/>
      <c r="AC372" s="26"/>
      <c r="AD372" s="27"/>
    </row>
    <row r="373" spans="2:30" ht="12.75" customHeight="1" x14ac:dyDescent="0.2">
      <c r="B373" s="49"/>
      <c r="D373" s="82"/>
      <c r="E373" s="83"/>
      <c r="F373" s="84"/>
      <c r="G373" s="30"/>
      <c r="H373" s="29"/>
      <c r="I373" s="27"/>
      <c r="J373" s="27"/>
      <c r="K373" s="27"/>
      <c r="L373" s="27"/>
      <c r="M373" s="25"/>
      <c r="N373" s="25"/>
      <c r="O373" s="27"/>
      <c r="P373" s="25"/>
      <c r="Q373" s="25"/>
      <c r="R373" s="25"/>
      <c r="S373" s="25"/>
      <c r="T373" s="25"/>
      <c r="U373" s="25"/>
      <c r="V373" s="25"/>
      <c r="W373" s="27"/>
      <c r="X373" s="27"/>
      <c r="Y373" s="27"/>
      <c r="Z373" s="31"/>
      <c r="AA373" s="27"/>
      <c r="AB373" s="27"/>
      <c r="AC373" s="26"/>
      <c r="AD373" s="27"/>
    </row>
    <row r="374" spans="2:30" ht="12.75" customHeight="1" x14ac:dyDescent="0.2">
      <c r="B374" s="49"/>
      <c r="D374" s="52"/>
      <c r="E374" s="55"/>
      <c r="F374" s="56"/>
      <c r="G374" s="30"/>
      <c r="H374" s="29"/>
      <c r="I374" s="27"/>
      <c r="J374" s="27"/>
      <c r="K374" s="27"/>
      <c r="L374" s="27"/>
      <c r="M374" s="24"/>
      <c r="N374" s="25"/>
      <c r="O374" s="27"/>
      <c r="P374" s="25"/>
      <c r="Q374" s="25"/>
      <c r="R374" s="25"/>
      <c r="S374" s="25"/>
      <c r="T374" s="27"/>
      <c r="U374" s="25"/>
      <c r="V374" s="25"/>
      <c r="W374" s="27"/>
      <c r="X374" s="27"/>
      <c r="Y374" s="27"/>
      <c r="Z374" s="31"/>
      <c r="AA374" s="27"/>
      <c r="AB374" s="27"/>
      <c r="AC374" s="26"/>
      <c r="AD374" s="27"/>
    </row>
    <row r="375" spans="2:30" ht="12.75" customHeight="1" x14ac:dyDescent="0.2">
      <c r="B375" s="49"/>
      <c r="D375" s="82"/>
      <c r="E375" s="83"/>
      <c r="F375" s="84"/>
      <c r="G375" s="30"/>
      <c r="H375" s="29"/>
      <c r="I375" s="27"/>
      <c r="J375" s="27"/>
      <c r="K375" s="27"/>
      <c r="L375" s="27"/>
      <c r="M375" s="25"/>
      <c r="N375" s="25"/>
      <c r="O375" s="27"/>
      <c r="P375" s="25"/>
      <c r="Q375" s="25"/>
      <c r="R375" s="25"/>
      <c r="S375" s="25"/>
      <c r="T375" s="25"/>
      <c r="U375" s="25"/>
      <c r="V375" s="25"/>
      <c r="W375" s="27"/>
      <c r="X375" s="27"/>
      <c r="Y375" s="27"/>
      <c r="Z375" s="31"/>
      <c r="AA375" s="27"/>
      <c r="AB375" s="27"/>
      <c r="AC375" s="26"/>
      <c r="AD375" s="27"/>
    </row>
    <row r="376" spans="2:30" ht="12.75" customHeight="1" x14ac:dyDescent="0.2">
      <c r="B376" s="49"/>
      <c r="D376" s="52"/>
      <c r="E376" s="55"/>
      <c r="F376" s="56"/>
      <c r="G376" s="30"/>
      <c r="H376" s="29"/>
      <c r="I376" s="27"/>
      <c r="J376" s="27"/>
      <c r="K376" s="27"/>
      <c r="L376" s="27"/>
      <c r="M376" s="24"/>
      <c r="N376" s="25"/>
      <c r="O376" s="27"/>
      <c r="P376" s="25"/>
      <c r="Q376" s="25"/>
      <c r="R376" s="25"/>
      <c r="S376" s="25"/>
      <c r="T376" s="27"/>
      <c r="U376" s="25"/>
      <c r="V376" s="25"/>
      <c r="W376" s="27"/>
      <c r="X376" s="27"/>
      <c r="Y376" s="27"/>
      <c r="Z376" s="31"/>
      <c r="AA376" s="27"/>
      <c r="AB376" s="27"/>
      <c r="AC376" s="26"/>
      <c r="AD376" s="27"/>
    </row>
    <row r="377" spans="2:30" ht="12.75" customHeight="1" x14ac:dyDescent="0.2">
      <c r="B377" s="49"/>
      <c r="D377" s="82"/>
      <c r="E377" s="83"/>
      <c r="F377" s="84"/>
      <c r="G377" s="30"/>
      <c r="H377" s="29"/>
      <c r="I377" s="27"/>
      <c r="J377" s="27"/>
      <c r="K377" s="27"/>
      <c r="L377" s="27"/>
      <c r="M377" s="25"/>
      <c r="N377" s="25"/>
      <c r="O377" s="27"/>
      <c r="P377" s="25"/>
      <c r="Q377" s="25"/>
      <c r="R377" s="25"/>
      <c r="S377" s="25"/>
      <c r="T377" s="25"/>
      <c r="U377" s="25"/>
      <c r="V377" s="25"/>
      <c r="W377" s="27"/>
      <c r="X377" s="27"/>
      <c r="Y377" s="27"/>
      <c r="Z377" s="31"/>
      <c r="AA377" s="27"/>
      <c r="AB377" s="27"/>
      <c r="AC377" s="26"/>
      <c r="AD377" s="27"/>
    </row>
    <row r="378" spans="2:30" ht="12.75" customHeight="1" x14ac:dyDescent="0.2">
      <c r="B378" s="49"/>
      <c r="D378" s="82"/>
      <c r="E378" s="83"/>
      <c r="F378" s="84"/>
      <c r="G378" s="30"/>
      <c r="H378" s="29"/>
      <c r="I378" s="27"/>
      <c r="J378" s="27"/>
      <c r="K378" s="27"/>
      <c r="L378" s="27"/>
      <c r="M378" s="24"/>
      <c r="N378" s="25"/>
      <c r="O378" s="27"/>
      <c r="P378" s="25"/>
      <c r="Q378" s="27"/>
      <c r="R378" s="27"/>
      <c r="S378" s="25"/>
      <c r="T378" s="27"/>
      <c r="U378" s="25"/>
      <c r="V378" s="27"/>
      <c r="W378" s="27"/>
      <c r="X378" s="27"/>
      <c r="Y378" s="27"/>
      <c r="Z378" s="31"/>
      <c r="AA378" s="27"/>
      <c r="AB378" s="27"/>
      <c r="AC378" s="26"/>
      <c r="AD378" s="27"/>
    </row>
    <row r="379" spans="2:30" ht="12.75" customHeight="1" x14ac:dyDescent="0.2">
      <c r="B379" s="49"/>
      <c r="D379" s="82"/>
      <c r="E379" s="83"/>
      <c r="F379" s="84"/>
      <c r="G379" s="30"/>
      <c r="H379" s="29"/>
      <c r="I379" s="27"/>
      <c r="J379" s="27"/>
      <c r="K379" s="27"/>
      <c r="L379" s="27"/>
      <c r="M379" s="25"/>
      <c r="N379" s="25"/>
      <c r="O379" s="27"/>
      <c r="P379" s="25"/>
      <c r="Q379" s="54"/>
      <c r="R379" s="25"/>
      <c r="S379" s="25"/>
      <c r="T379" s="25"/>
      <c r="U379" s="25"/>
      <c r="V379" s="27"/>
      <c r="W379" s="27"/>
      <c r="X379" s="27"/>
      <c r="Y379" s="27"/>
      <c r="Z379" s="31"/>
      <c r="AA379" s="27"/>
      <c r="AB379" s="27"/>
      <c r="AC379" s="26"/>
      <c r="AD379" s="27"/>
    </row>
    <row r="380" spans="2:30" ht="12.75" customHeight="1" x14ac:dyDescent="0.2">
      <c r="B380" s="49"/>
      <c r="D380" s="82"/>
      <c r="E380" s="83"/>
      <c r="F380" s="84"/>
      <c r="G380" s="30"/>
      <c r="H380" s="29"/>
      <c r="I380" s="27"/>
      <c r="J380" s="27"/>
      <c r="K380" s="27"/>
      <c r="L380" s="27"/>
      <c r="M380" s="24"/>
      <c r="N380" s="25"/>
      <c r="O380" s="27"/>
      <c r="P380" s="25"/>
      <c r="Q380" s="25"/>
      <c r="R380" s="25"/>
      <c r="S380" s="25"/>
      <c r="T380" s="27"/>
      <c r="U380" s="25"/>
      <c r="V380" s="25"/>
      <c r="W380" s="27"/>
      <c r="X380" s="27"/>
      <c r="Y380" s="27"/>
      <c r="Z380" s="31"/>
      <c r="AA380" s="27"/>
      <c r="AB380" s="27"/>
      <c r="AC380" s="26"/>
      <c r="AD380" s="27"/>
    </row>
    <row r="381" spans="2:30" ht="12.75" customHeight="1" x14ac:dyDescent="0.2">
      <c r="B381" s="49"/>
      <c r="D381" s="82"/>
      <c r="E381" s="83"/>
      <c r="F381" s="84"/>
      <c r="G381" s="30"/>
      <c r="H381" s="29"/>
      <c r="I381" s="27"/>
      <c r="J381" s="27"/>
      <c r="K381" s="27"/>
      <c r="L381" s="27"/>
      <c r="M381" s="25"/>
      <c r="N381" s="25"/>
      <c r="O381" s="27"/>
      <c r="P381" s="25"/>
      <c r="Q381" s="25"/>
      <c r="R381" s="25"/>
      <c r="S381" s="25"/>
      <c r="T381" s="25"/>
      <c r="U381" s="25"/>
      <c r="V381" s="25"/>
      <c r="W381" s="27"/>
      <c r="X381" s="27"/>
      <c r="Y381" s="27"/>
      <c r="Z381" s="31"/>
      <c r="AA381" s="27"/>
      <c r="AB381" s="27"/>
      <c r="AC381" s="26"/>
      <c r="AD381" s="27"/>
    </row>
    <row r="382" spans="2:30" ht="12.75" customHeight="1" x14ac:dyDescent="0.2">
      <c r="B382" s="49"/>
      <c r="D382" s="82"/>
      <c r="E382" s="83"/>
      <c r="F382" s="84"/>
      <c r="G382" s="30"/>
      <c r="H382" s="29"/>
      <c r="I382" s="27"/>
      <c r="J382" s="27"/>
      <c r="K382" s="27"/>
      <c r="L382" s="27"/>
      <c r="M382" s="24"/>
      <c r="N382" s="25"/>
      <c r="O382" s="27"/>
      <c r="P382" s="25"/>
      <c r="Q382" s="25"/>
      <c r="R382" s="25"/>
      <c r="S382" s="25"/>
      <c r="T382" s="27"/>
      <c r="U382" s="25"/>
      <c r="V382" s="25"/>
      <c r="W382" s="27"/>
      <c r="X382" s="27"/>
      <c r="Y382" s="27"/>
      <c r="Z382" s="31"/>
      <c r="AA382" s="27"/>
      <c r="AB382" s="27"/>
      <c r="AC382" s="26"/>
      <c r="AD382" s="27"/>
    </row>
    <row r="383" spans="2:30" ht="12.75" customHeight="1" x14ac:dyDescent="0.2">
      <c r="B383" s="49"/>
      <c r="D383" s="82"/>
      <c r="E383" s="83"/>
      <c r="F383" s="84"/>
      <c r="G383" s="30"/>
      <c r="H383" s="29"/>
      <c r="I383" s="27"/>
      <c r="J383" s="27"/>
      <c r="K383" s="27"/>
      <c r="L383" s="27"/>
      <c r="M383" s="25"/>
      <c r="N383" s="25"/>
      <c r="O383" s="27"/>
      <c r="P383" s="25"/>
      <c r="Q383" s="25"/>
      <c r="R383" s="25"/>
      <c r="S383" s="25"/>
      <c r="T383" s="25"/>
      <c r="U383" s="25"/>
      <c r="V383" s="25"/>
      <c r="W383" s="27"/>
      <c r="X383" s="27"/>
      <c r="Y383" s="27"/>
      <c r="Z383" s="31"/>
      <c r="AA383" s="27"/>
      <c r="AB383" s="27"/>
      <c r="AC383" s="26"/>
      <c r="AD383" s="27"/>
    </row>
    <row r="384" spans="2:30" ht="12.75" customHeight="1" x14ac:dyDescent="0.2">
      <c r="B384" s="49"/>
      <c r="D384" s="82"/>
      <c r="E384" s="83"/>
      <c r="F384" s="84"/>
      <c r="G384" s="30"/>
      <c r="H384" s="29"/>
      <c r="I384" s="27"/>
      <c r="J384" s="27"/>
      <c r="K384" s="27"/>
      <c r="L384" s="27"/>
      <c r="M384" s="24"/>
      <c r="N384" s="25"/>
      <c r="O384" s="27"/>
      <c r="P384" s="25"/>
      <c r="Q384" s="25"/>
      <c r="R384" s="25"/>
      <c r="S384" s="25"/>
      <c r="T384" s="27"/>
      <c r="U384" s="25"/>
      <c r="V384" s="25"/>
      <c r="W384" s="27"/>
      <c r="X384" s="27"/>
      <c r="Y384" s="27"/>
      <c r="Z384" s="31"/>
      <c r="AA384" s="27"/>
      <c r="AB384" s="27"/>
      <c r="AC384" s="26"/>
      <c r="AD384" s="27"/>
    </row>
    <row r="385" spans="2:30" ht="12.75" customHeight="1" x14ac:dyDescent="0.2">
      <c r="B385" s="49"/>
      <c r="D385" s="82"/>
      <c r="E385" s="83"/>
      <c r="F385" s="84"/>
      <c r="G385" s="30"/>
      <c r="H385" s="29"/>
      <c r="I385" s="27"/>
      <c r="J385" s="27"/>
      <c r="K385" s="27"/>
      <c r="L385" s="27"/>
      <c r="M385" s="25"/>
      <c r="N385" s="25"/>
      <c r="O385" s="27"/>
      <c r="P385" s="25"/>
      <c r="Q385" s="25"/>
      <c r="R385" s="25"/>
      <c r="S385" s="25"/>
      <c r="T385" s="25"/>
      <c r="U385" s="25"/>
      <c r="V385" s="25"/>
      <c r="W385" s="27"/>
      <c r="X385" s="27"/>
      <c r="Y385" s="27"/>
      <c r="Z385" s="31"/>
      <c r="AA385" s="27"/>
      <c r="AB385" s="27"/>
      <c r="AC385" s="26"/>
      <c r="AD385" s="27"/>
    </row>
    <row r="386" spans="2:30" ht="12.75" customHeight="1" x14ac:dyDescent="0.2">
      <c r="B386" s="49"/>
      <c r="D386" s="82"/>
      <c r="E386" s="83"/>
      <c r="F386" s="84"/>
      <c r="G386" s="30"/>
      <c r="H386" s="29"/>
      <c r="I386" s="27"/>
      <c r="J386" s="27"/>
      <c r="K386" s="27"/>
      <c r="L386" s="27"/>
      <c r="M386" s="24"/>
      <c r="N386" s="25"/>
      <c r="O386" s="27"/>
      <c r="P386" s="25"/>
      <c r="Q386" s="27"/>
      <c r="R386" s="27"/>
      <c r="S386" s="25"/>
      <c r="T386" s="25"/>
      <c r="U386" s="25"/>
      <c r="V386" s="27"/>
      <c r="W386" s="27"/>
      <c r="X386" s="27"/>
      <c r="Y386" s="27"/>
      <c r="Z386" s="31"/>
      <c r="AA386" s="27"/>
      <c r="AB386" s="27"/>
      <c r="AC386" s="26"/>
      <c r="AD386" s="27"/>
    </row>
    <row r="387" spans="2:30" ht="12.75" customHeight="1" x14ac:dyDescent="0.2">
      <c r="B387" s="49"/>
      <c r="D387" s="63"/>
      <c r="E387" s="64"/>
      <c r="F387" s="65"/>
      <c r="G387" s="30"/>
      <c r="H387" s="29"/>
      <c r="I387" s="27"/>
      <c r="J387" s="27"/>
      <c r="K387" s="27"/>
      <c r="L387" s="27"/>
      <c r="M387" s="24"/>
      <c r="N387" s="25"/>
      <c r="O387" s="27"/>
      <c r="P387" s="25"/>
      <c r="Q387" s="54"/>
      <c r="R387" s="25"/>
      <c r="S387" s="25"/>
      <c r="T387" s="25"/>
      <c r="U387" s="25"/>
      <c r="V387" s="27"/>
      <c r="W387" s="27"/>
      <c r="X387" s="27"/>
      <c r="Y387" s="27"/>
      <c r="Z387" s="31"/>
      <c r="AA387" s="27"/>
      <c r="AB387" s="27"/>
      <c r="AC387" s="26"/>
      <c r="AD387" s="27"/>
    </row>
    <row r="388" spans="2:30" ht="12.75" customHeight="1" x14ac:dyDescent="0.2">
      <c r="B388" s="49"/>
      <c r="D388" s="63"/>
      <c r="E388" s="32"/>
      <c r="F388" s="65"/>
      <c r="G388" s="30"/>
      <c r="H388" s="29"/>
      <c r="I388" s="27"/>
      <c r="J388" s="27"/>
      <c r="K388" s="27"/>
      <c r="L388" s="27"/>
      <c r="M388" s="24"/>
      <c r="N388" s="25"/>
      <c r="O388" s="27"/>
      <c r="P388" s="25"/>
      <c r="Q388" s="25"/>
      <c r="R388" s="25"/>
      <c r="S388" s="25"/>
      <c r="T388" s="25"/>
      <c r="U388" s="25"/>
      <c r="V388" s="25"/>
      <c r="W388" s="27"/>
      <c r="X388" s="27"/>
      <c r="Y388" s="27"/>
      <c r="Z388" s="31"/>
      <c r="AA388" s="27"/>
      <c r="AB388" s="27"/>
      <c r="AC388" s="26"/>
      <c r="AD388" s="27"/>
    </row>
    <row r="389" spans="2:30" ht="12.75" customHeight="1" x14ac:dyDescent="0.2">
      <c r="B389" s="49"/>
      <c r="D389" s="63"/>
      <c r="E389" s="32"/>
      <c r="F389" s="65"/>
      <c r="G389" s="30"/>
      <c r="H389" s="29"/>
      <c r="I389" s="27"/>
      <c r="J389" s="27"/>
      <c r="K389" s="27"/>
      <c r="L389" s="27"/>
      <c r="M389" s="24"/>
      <c r="N389" s="25"/>
      <c r="O389" s="27"/>
      <c r="P389" s="25"/>
      <c r="Q389" s="25"/>
      <c r="R389" s="25"/>
      <c r="S389" s="25"/>
      <c r="T389" s="25"/>
      <c r="U389" s="25"/>
      <c r="V389" s="25"/>
      <c r="W389" s="27"/>
      <c r="X389" s="27"/>
      <c r="Y389" s="27"/>
      <c r="Z389" s="31"/>
      <c r="AA389" s="27"/>
      <c r="AB389" s="27"/>
      <c r="AC389" s="31"/>
      <c r="AD389" s="27"/>
    </row>
    <row r="390" spans="2:30" ht="12.75" customHeight="1" x14ac:dyDescent="0.2">
      <c r="B390" s="49"/>
      <c r="D390" s="63"/>
      <c r="E390" s="32"/>
      <c r="F390" s="65"/>
      <c r="G390" s="30"/>
      <c r="H390" s="29"/>
      <c r="I390" s="27"/>
      <c r="J390" s="27"/>
      <c r="K390" s="27"/>
      <c r="L390" s="27"/>
      <c r="M390" s="24"/>
      <c r="N390" s="25"/>
      <c r="O390" s="27"/>
      <c r="P390" s="25"/>
      <c r="Q390" s="25"/>
      <c r="R390" s="25"/>
      <c r="S390" s="25"/>
      <c r="T390" s="25"/>
      <c r="U390" s="25"/>
      <c r="V390" s="25"/>
      <c r="W390" s="27"/>
      <c r="X390" s="27"/>
      <c r="Y390" s="27"/>
      <c r="Z390" s="25"/>
      <c r="AA390" s="25"/>
      <c r="AB390" s="27"/>
      <c r="AC390" s="26"/>
      <c r="AD390" s="27"/>
    </row>
    <row r="391" spans="2:30" ht="12.75" customHeight="1" x14ac:dyDescent="0.2">
      <c r="B391" s="49"/>
      <c r="D391" s="63"/>
      <c r="E391" s="32"/>
      <c r="F391" s="65"/>
      <c r="G391" s="30"/>
      <c r="H391" s="29"/>
      <c r="I391" s="27"/>
      <c r="J391" s="27"/>
      <c r="K391" s="27"/>
      <c r="L391" s="27"/>
      <c r="M391" s="24"/>
      <c r="N391" s="25"/>
      <c r="O391" s="27"/>
      <c r="P391" s="25"/>
      <c r="Q391" s="25"/>
      <c r="R391" s="25"/>
      <c r="S391" s="25"/>
      <c r="T391" s="25"/>
      <c r="U391" s="25"/>
      <c r="V391" s="25"/>
      <c r="W391" s="27"/>
      <c r="X391" s="27"/>
      <c r="Y391" s="27"/>
      <c r="Z391" s="25"/>
      <c r="AA391" s="25"/>
      <c r="AB391" s="27"/>
      <c r="AC391" s="26"/>
      <c r="AD391" s="27"/>
    </row>
    <row r="392" spans="2:30" ht="12.75" customHeight="1" x14ac:dyDescent="0.2">
      <c r="B392" s="49"/>
      <c r="D392" s="63"/>
      <c r="E392" s="32"/>
      <c r="F392" s="65"/>
      <c r="G392" s="34"/>
      <c r="H392" s="32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6"/>
      <c r="Z392" s="25"/>
      <c r="AA392" s="25"/>
      <c r="AB392" s="27"/>
      <c r="AC392" s="26"/>
      <c r="AD392" s="27"/>
    </row>
    <row r="393" spans="2:30" ht="12.75" customHeight="1" x14ac:dyDescent="0.2">
      <c r="B393" s="49"/>
      <c r="D393" s="33"/>
      <c r="E393" s="32"/>
      <c r="F393" s="33"/>
      <c r="G393" s="34"/>
      <c r="H393" s="32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6"/>
      <c r="Z393" s="25"/>
      <c r="AA393" s="25"/>
      <c r="AB393" s="27"/>
      <c r="AC393" s="26"/>
      <c r="AD393" s="27"/>
    </row>
    <row r="394" spans="2:30" ht="12.75" customHeight="1" x14ac:dyDescent="0.2">
      <c r="B394" s="49"/>
      <c r="D394" s="33"/>
      <c r="E394" s="32"/>
      <c r="F394" s="33"/>
      <c r="G394" s="34"/>
      <c r="H394" s="32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6"/>
      <c r="Z394" s="25"/>
      <c r="AA394" s="25"/>
      <c r="AB394" s="27"/>
      <c r="AC394" s="26"/>
      <c r="AD394" s="27"/>
    </row>
    <row r="395" spans="2:30" ht="12.75" customHeight="1" x14ac:dyDescent="0.2">
      <c r="B395" s="49"/>
      <c r="D395" s="33"/>
      <c r="E395" s="32"/>
      <c r="F395" s="33"/>
      <c r="G395" s="34"/>
      <c r="H395" s="32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6"/>
      <c r="Z395" s="25"/>
      <c r="AA395" s="25"/>
      <c r="AB395" s="27"/>
      <c r="AC395" s="26"/>
      <c r="AD395" s="27"/>
    </row>
    <row r="396" spans="2:30" ht="12.75" customHeight="1" x14ac:dyDescent="0.2">
      <c r="B396" s="49"/>
      <c r="D396" s="33"/>
      <c r="E396" s="32"/>
      <c r="F396" s="33"/>
      <c r="G396" s="34"/>
      <c r="H396" s="32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6"/>
      <c r="Z396" s="25"/>
      <c r="AA396" s="25"/>
      <c r="AB396" s="27"/>
      <c r="AC396" s="26"/>
      <c r="AD396" s="27"/>
    </row>
    <row r="397" spans="2:30" ht="12.75" customHeight="1" x14ac:dyDescent="0.2">
      <c r="B397" s="49"/>
      <c r="D397" s="33"/>
      <c r="E397" s="32"/>
      <c r="F397" s="33"/>
      <c r="G397" s="34"/>
      <c r="H397" s="32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6"/>
      <c r="Z397" s="25"/>
      <c r="AA397" s="25"/>
      <c r="AB397" s="27"/>
      <c r="AC397" s="26"/>
      <c r="AD397" s="27"/>
    </row>
    <row r="398" spans="2:30" ht="12.75" customHeight="1" x14ac:dyDescent="0.2">
      <c r="B398" s="49"/>
      <c r="D398" s="33"/>
      <c r="E398" s="32"/>
      <c r="F398" s="33"/>
      <c r="G398" s="34"/>
      <c r="H398" s="32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6"/>
      <c r="Z398" s="25"/>
      <c r="AA398" s="25"/>
      <c r="AB398" s="27"/>
      <c r="AC398" s="26"/>
      <c r="AD398" s="27"/>
    </row>
    <row r="399" spans="2:30" ht="12.75" customHeight="1" x14ac:dyDescent="0.2">
      <c r="B399" s="49"/>
      <c r="D399" s="33"/>
      <c r="E399" s="32"/>
      <c r="F399" s="33"/>
      <c r="G399" s="34"/>
      <c r="H399" s="32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6"/>
      <c r="Z399" s="25"/>
      <c r="AA399" s="25"/>
      <c r="AB399" s="27"/>
      <c r="AC399" s="26"/>
      <c r="AD399" s="27"/>
    </row>
    <row r="400" spans="2:30" ht="12.75" customHeight="1" x14ac:dyDescent="0.2">
      <c r="B400" s="49"/>
      <c r="D400" s="33"/>
      <c r="E400" s="32"/>
      <c r="F400" s="33"/>
      <c r="G400" s="34"/>
      <c r="H400" s="32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6"/>
      <c r="Z400" s="25"/>
      <c r="AA400" s="25"/>
      <c r="AB400" s="27"/>
      <c r="AC400" s="26"/>
      <c r="AD400" s="27"/>
    </row>
    <row r="401" spans="2:30" ht="12.75" customHeight="1" x14ac:dyDescent="0.2">
      <c r="B401" s="49"/>
      <c r="D401" s="33"/>
      <c r="E401" s="32"/>
      <c r="F401" s="33"/>
      <c r="G401" s="34"/>
      <c r="H401" s="32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6"/>
      <c r="Z401" s="25"/>
      <c r="AA401" s="25"/>
      <c r="AB401" s="27"/>
      <c r="AC401" s="26"/>
      <c r="AD401" s="27"/>
    </row>
    <row r="402" spans="2:30" ht="12.75" customHeight="1" x14ac:dyDescent="0.2">
      <c r="B402" s="49"/>
      <c r="D402" s="33"/>
      <c r="E402" s="32"/>
      <c r="F402" s="33"/>
      <c r="G402" s="34"/>
      <c r="H402" s="32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6"/>
      <c r="Z402" s="25"/>
      <c r="AA402" s="25"/>
      <c r="AB402" s="27"/>
      <c r="AC402" s="26"/>
      <c r="AD402" s="27"/>
    </row>
    <row r="403" spans="2:30" ht="12.75" customHeight="1" x14ac:dyDescent="0.2">
      <c r="B403" s="49"/>
      <c r="D403" s="33"/>
      <c r="E403" s="32"/>
      <c r="F403" s="33"/>
      <c r="G403" s="34"/>
      <c r="H403" s="32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6"/>
      <c r="Z403" s="31"/>
      <c r="AA403" s="27"/>
      <c r="AB403" s="27"/>
      <c r="AC403" s="26"/>
      <c r="AD403" s="27"/>
    </row>
    <row r="404" spans="2:30" ht="12.75" customHeight="1" x14ac:dyDescent="0.2">
      <c r="B404" s="49"/>
      <c r="D404" s="33"/>
      <c r="E404" s="32"/>
      <c r="F404" s="33"/>
      <c r="G404" s="34"/>
      <c r="H404" s="32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6"/>
      <c r="Z404" s="31"/>
      <c r="AA404" s="27"/>
      <c r="AB404" s="27"/>
      <c r="AC404" s="26"/>
      <c r="AD404" s="27"/>
    </row>
    <row r="405" spans="2:30" ht="12.75" customHeight="1" x14ac:dyDescent="0.2">
      <c r="B405" s="49"/>
      <c r="D405" s="33"/>
      <c r="E405" s="32"/>
      <c r="F405" s="33"/>
      <c r="G405" s="34"/>
      <c r="H405" s="32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6"/>
      <c r="Z405" s="31"/>
      <c r="AA405" s="27"/>
      <c r="AB405" s="27"/>
      <c r="AC405" s="26"/>
      <c r="AD405" s="27"/>
    </row>
    <row r="406" spans="2:30" ht="12.75" customHeight="1" x14ac:dyDescent="0.2">
      <c r="B406" s="49"/>
      <c r="D406" s="115"/>
      <c r="E406" s="116"/>
      <c r="F406" s="116"/>
      <c r="G406" s="116"/>
      <c r="H406" s="116"/>
      <c r="I406" s="116"/>
      <c r="J406" s="116"/>
      <c r="K406" s="116"/>
      <c r="L406" s="117"/>
      <c r="M406" s="35"/>
      <c r="N406" s="35"/>
      <c r="O406" s="35"/>
      <c r="P406" s="34"/>
      <c r="Q406" s="35"/>
      <c r="R406" s="35"/>
      <c r="S406" s="35"/>
      <c r="T406" s="35"/>
      <c r="U406" s="35"/>
      <c r="V406" s="35"/>
      <c r="W406" s="35"/>
      <c r="X406" s="35"/>
      <c r="Y406" s="35"/>
      <c r="Z406" s="36"/>
      <c r="AA406" s="35"/>
      <c r="AB406" s="35"/>
      <c r="AC406" s="62"/>
      <c r="AD406" s="35"/>
    </row>
    <row r="407" spans="2:30" ht="12.75" customHeight="1" x14ac:dyDescent="0.2">
      <c r="B407" s="49"/>
      <c r="D407" s="111"/>
      <c r="E407" s="111"/>
      <c r="F407" s="111"/>
      <c r="G407" s="111"/>
      <c r="H407" s="111"/>
      <c r="I407" s="111"/>
      <c r="J407" s="111"/>
      <c r="K407" s="111"/>
      <c r="L407" s="111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27"/>
      <c r="AA407" s="27"/>
      <c r="AB407" s="27"/>
      <c r="AC407" s="27"/>
      <c r="AD407" s="27"/>
    </row>
    <row r="408" spans="2:30" ht="12.75" customHeight="1" x14ac:dyDescent="0.2">
      <c r="B408" s="49"/>
      <c r="D408" s="111"/>
      <c r="E408" s="111"/>
      <c r="F408" s="111"/>
      <c r="G408" s="111"/>
      <c r="H408" s="111"/>
      <c r="I408" s="111"/>
      <c r="J408" s="111"/>
      <c r="K408" s="111"/>
      <c r="L408" s="111"/>
      <c r="M408" s="30"/>
      <c r="N408" s="27"/>
      <c r="O408" s="27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27"/>
      <c r="AA408" s="27"/>
      <c r="AB408" s="27"/>
      <c r="AC408" s="27"/>
      <c r="AD408" s="27"/>
    </row>
    <row r="409" spans="2:30" ht="12.75" customHeight="1" x14ac:dyDescent="0.2">
      <c r="B409" s="49"/>
      <c r="D409" s="111"/>
      <c r="E409" s="111"/>
      <c r="F409" s="111"/>
      <c r="G409" s="111"/>
      <c r="H409" s="111"/>
      <c r="I409" s="111"/>
      <c r="J409" s="111"/>
      <c r="K409" s="111"/>
      <c r="L409" s="111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27"/>
      <c r="AA409" s="27"/>
      <c r="AB409" s="27"/>
      <c r="AC409" s="27"/>
      <c r="AD409" s="27"/>
    </row>
    <row r="410" spans="2:30" ht="12.75" customHeight="1" x14ac:dyDescent="0.2">
      <c r="B410" s="49"/>
      <c r="D410" s="111"/>
      <c r="E410" s="111"/>
      <c r="F410" s="111"/>
      <c r="G410" s="111"/>
      <c r="H410" s="111"/>
      <c r="I410" s="111"/>
      <c r="J410" s="111"/>
      <c r="K410" s="111"/>
      <c r="L410" s="111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27"/>
      <c r="AA410" s="27"/>
      <c r="AB410" s="27"/>
      <c r="AC410" s="27"/>
      <c r="AD410" s="27"/>
    </row>
    <row r="411" spans="2:30" ht="12.75" customHeight="1" thickBot="1" x14ac:dyDescent="0.25">
      <c r="D411" s="80"/>
      <c r="E411" s="80"/>
      <c r="F411" s="80"/>
      <c r="G411" s="80"/>
      <c r="H411" s="80"/>
      <c r="I411" s="80"/>
      <c r="J411" s="80"/>
      <c r="K411" s="80"/>
      <c r="L411" s="80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7"/>
      <c r="AA411" s="57"/>
      <c r="AB411" s="57"/>
      <c r="AC411" s="57" t="str">
        <f>IF(AC334="","",IF(AC351="","",IF(SUM(AC352:AC410)&lt;&gt;0,SUM(AC352:AC410),"")))</f>
        <v/>
      </c>
      <c r="AD411" s="57" t="str">
        <f>IF(AD334="","",IF(AD351="","",IF(SUM(AD352:AD410)&lt;&gt;0,SUM(AD352:AD410),"")))</f>
        <v/>
      </c>
    </row>
    <row r="412" spans="2:30" ht="12.75" customHeight="1" x14ac:dyDescent="0.2">
      <c r="B412" s="6" t="s">
        <v>19</v>
      </c>
      <c r="D412" s="81" t="s">
        <v>5</v>
      </c>
      <c r="E412" s="81"/>
      <c r="F412" s="81"/>
      <c r="G412" s="81"/>
      <c r="H412" s="81"/>
      <c r="I412" s="81"/>
      <c r="J412" s="81"/>
      <c r="K412" s="81"/>
      <c r="L412" s="81"/>
      <c r="M412" s="40">
        <f t="shared" ref="M412" si="103">SUM(M407:M411)</f>
        <v>0</v>
      </c>
      <c r="N412" s="40"/>
      <c r="O412" s="40"/>
      <c r="P412" s="40">
        <f t="shared" ref="P412:U412" si="104">SUM(P407:P411)</f>
        <v>0</v>
      </c>
      <c r="Q412" s="40">
        <f t="shared" si="104"/>
        <v>0</v>
      </c>
      <c r="R412" s="40">
        <f t="shared" si="104"/>
        <v>0</v>
      </c>
      <c r="S412" s="40">
        <f t="shared" si="104"/>
        <v>0</v>
      </c>
      <c r="T412" s="40">
        <f t="shared" si="104"/>
        <v>0</v>
      </c>
      <c r="U412" s="40">
        <f t="shared" si="104"/>
        <v>0</v>
      </c>
      <c r="V412" s="40"/>
      <c r="W412" s="40">
        <f>SUM(W407:W411)</f>
        <v>0</v>
      </c>
      <c r="X412" s="40">
        <f>SUM(X407:X411)</f>
        <v>0</v>
      </c>
      <c r="Y412" s="40">
        <f>SUM(Y407:Y411)</f>
        <v>0</v>
      </c>
      <c r="Z412" s="40" t="str">
        <f>IF(Z334="","",IF(Z351="",IF(SUM(COUNTIF(Z352:Z410,"LS")+COUNTIF(Z352:Z410,"LUMP"))&gt;0,"LS",""),IF(Z411&lt;&gt;"",ROUNDUP(Z411,0),"")))</f>
        <v/>
      </c>
      <c r="AA412" s="40" t="str">
        <f>IF(AA334="","",IF(AA351="",IF(SUM(COUNTIF(AA352:AA410,"LS")+COUNTIF(AA352:AA410,"LUMP"))&gt;0,"LS",""),IF(AA411&lt;&gt;"",ROUNDUP(AA411,0),"")))</f>
        <v/>
      </c>
      <c r="AB412" s="40" t="str">
        <f>IF(AB334="","",IF(AB351="",IF(SUM(COUNTIF(AB352:AB410,"LS")+COUNTIF(AB352:AB410,"LUMP"))&gt;0,"LS",""),IF(AB411&lt;&gt;"",ROUNDUP(AB411,0),"")))</f>
        <v/>
      </c>
      <c r="AC412" s="40" t="str">
        <f>IF(AC334="","",IF(AC351="",IF(SUM(COUNTIF(AC352:AC410,"LS")+COUNTIF(AC352:AC410,"LUMP"))&gt;0,"LS",""),IF(AC411&lt;&gt;"",ROUNDUP(AC411,0),"")))</f>
        <v/>
      </c>
      <c r="AD412" s="40" t="str">
        <f>IF(AD334="","",IF(AD351="",IF(SUM(COUNTIF(AD352:AD410,"LS")+COUNTIF(AD352:AD410,"LUMP"))&gt;0,"LS",""),IF(AD411&lt;&gt;"",ROUNDUP(AD411,0),"")))</f>
        <v/>
      </c>
    </row>
  </sheetData>
  <mergeCells count="172">
    <mergeCell ref="D408:L408"/>
    <mergeCell ref="D409:L409"/>
    <mergeCell ref="D365:F365"/>
    <mergeCell ref="D410:L410"/>
    <mergeCell ref="D407:L407"/>
    <mergeCell ref="D406:L406"/>
    <mergeCell ref="B95:B108"/>
    <mergeCell ref="B176:B189"/>
    <mergeCell ref="D95:F107"/>
    <mergeCell ref="G95:G107"/>
    <mergeCell ref="B257:B270"/>
    <mergeCell ref="D270:F270"/>
    <mergeCell ref="D330:L330"/>
    <mergeCell ref="D331:L331"/>
    <mergeCell ref="G257:G269"/>
    <mergeCell ref="H257:H269"/>
    <mergeCell ref="I257:I269"/>
    <mergeCell ref="J257:J269"/>
    <mergeCell ref="K257:K269"/>
    <mergeCell ref="L257:L269"/>
    <mergeCell ref="D383:F383"/>
    <mergeCell ref="D381:F381"/>
    <mergeCell ref="D382:F382"/>
    <mergeCell ref="D379:F379"/>
    <mergeCell ref="D384:F384"/>
    <mergeCell ref="D385:F385"/>
    <mergeCell ref="D386:F386"/>
    <mergeCell ref="B14:B27"/>
    <mergeCell ref="I14:I26"/>
    <mergeCell ref="D27:F27"/>
    <mergeCell ref="X96:X107"/>
    <mergeCell ref="D171:AD171"/>
    <mergeCell ref="D176:F188"/>
    <mergeCell ref="G176:G188"/>
    <mergeCell ref="H176:H188"/>
    <mergeCell ref="M96:M107"/>
    <mergeCell ref="N96:N107"/>
    <mergeCell ref="T177:T188"/>
    <mergeCell ref="U177:U188"/>
    <mergeCell ref="I95:I107"/>
    <mergeCell ref="J95:J107"/>
    <mergeCell ref="K95:K107"/>
    <mergeCell ref="L95:L107"/>
    <mergeCell ref="D168:L168"/>
    <mergeCell ref="W177:W188"/>
    <mergeCell ref="X177:X188"/>
    <mergeCell ref="V96:V107"/>
    <mergeCell ref="W96:W107"/>
    <mergeCell ref="D108:F108"/>
    <mergeCell ref="I176:I188"/>
    <mergeCell ref="J176:J188"/>
    <mergeCell ref="D169:L169"/>
    <mergeCell ref="D88:L88"/>
    <mergeCell ref="U15:U26"/>
    <mergeCell ref="R96:R107"/>
    <mergeCell ref="S96:S107"/>
    <mergeCell ref="T96:T107"/>
    <mergeCell ref="U96:U107"/>
    <mergeCell ref="H95:H107"/>
    <mergeCell ref="D90:AD90"/>
    <mergeCell ref="O96:O107"/>
    <mergeCell ref="P96:P107"/>
    <mergeCell ref="Q96:Q107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V177:V18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L176:L188"/>
    <mergeCell ref="M177:M188"/>
    <mergeCell ref="N177:N188"/>
    <mergeCell ref="O177:O188"/>
    <mergeCell ref="P177:P188"/>
    <mergeCell ref="Q177:Q188"/>
    <mergeCell ref="R177:R188"/>
    <mergeCell ref="S177:S188"/>
    <mergeCell ref="D252:AD252"/>
    <mergeCell ref="D250:L250"/>
    <mergeCell ref="D189:F189"/>
    <mergeCell ref="D249:L249"/>
    <mergeCell ref="K176:K188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  <mergeCell ref="Y177:Y188"/>
    <mergeCell ref="Z177:Z188"/>
    <mergeCell ref="AA177:AA188"/>
    <mergeCell ref="AB177:AB188"/>
    <mergeCell ref="AC177:AC188"/>
    <mergeCell ref="AD177:AD188"/>
    <mergeCell ref="D369:F369"/>
    <mergeCell ref="D370:F370"/>
    <mergeCell ref="D371:F371"/>
    <mergeCell ref="D373:F373"/>
    <mergeCell ref="D375:F375"/>
    <mergeCell ref="D372:F372"/>
    <mergeCell ref="D362:I362"/>
    <mergeCell ref="Y258:Y269"/>
    <mergeCell ref="Z258:Z269"/>
    <mergeCell ref="V258:V269"/>
    <mergeCell ref="W258:W269"/>
    <mergeCell ref="X258:X269"/>
    <mergeCell ref="D257:F269"/>
    <mergeCell ref="U258:U269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B338:B351"/>
    <mergeCell ref="D338:F350"/>
    <mergeCell ref="G338:G350"/>
    <mergeCell ref="H338:H350"/>
    <mergeCell ref="I338:I350"/>
    <mergeCell ref="J338:J350"/>
    <mergeCell ref="K338:K350"/>
    <mergeCell ref="L338:L350"/>
    <mergeCell ref="M339:M350"/>
    <mergeCell ref="AB339:AB350"/>
    <mergeCell ref="AC339:AC350"/>
    <mergeCell ref="AD339:AD350"/>
    <mergeCell ref="D351:F351"/>
    <mergeCell ref="D411:L411"/>
    <mergeCell ref="D412:L412"/>
    <mergeCell ref="D377:F377"/>
    <mergeCell ref="D333:AD333"/>
    <mergeCell ref="N339:N350"/>
    <mergeCell ref="O339:O350"/>
    <mergeCell ref="P339:P350"/>
    <mergeCell ref="Q339:Q350"/>
    <mergeCell ref="R339:R350"/>
    <mergeCell ref="S339:S350"/>
    <mergeCell ref="T339:T350"/>
    <mergeCell ref="U339:U350"/>
    <mergeCell ref="V339:V350"/>
    <mergeCell ref="W339:W350"/>
    <mergeCell ref="X339:X350"/>
    <mergeCell ref="Y339:Y350"/>
    <mergeCell ref="Z339:Z350"/>
    <mergeCell ref="AA339:AA350"/>
    <mergeCell ref="D380:F380"/>
    <mergeCell ref="D378:F37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Andrew M. Beach</cp:lastModifiedBy>
  <cp:lastPrinted>2015-05-18T15:19:41Z</cp:lastPrinted>
  <dcterms:created xsi:type="dcterms:W3CDTF">2004-11-29T18:07:26Z</dcterms:created>
  <dcterms:modified xsi:type="dcterms:W3CDTF">2024-05-31T17:51:40Z</dcterms:modified>
</cp:coreProperties>
</file>